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9200" windowHeight="7305" tabRatio="906"/>
  </bookViews>
  <sheets>
    <sheet name="Образец 5.1" sheetId="18" r:id="rId1"/>
  </sheets>
  <definedNames>
    <definedName name="BILL_OF_QUANTITY">#REF!</definedName>
  </definedNames>
  <calcPr calcId="145621"/>
</workbook>
</file>

<file path=xl/calcChain.xml><?xml version="1.0" encoding="utf-8"?>
<calcChain xmlns="http://schemas.openxmlformats.org/spreadsheetml/2006/main">
  <c r="F143" i="18"/>
  <c r="F87"/>
  <c r="G87" s="1"/>
  <c r="F149" l="1"/>
  <c r="I149" s="1"/>
  <c r="F148"/>
  <c r="G148" s="1"/>
  <c r="F147"/>
  <c r="G147" s="1"/>
  <c r="F146"/>
  <c r="G146" s="1"/>
  <c r="F145"/>
  <c r="I145" s="1"/>
  <c r="I143"/>
  <c r="F142"/>
  <c r="G142" s="1"/>
  <c r="F141"/>
  <c r="I141" s="1"/>
  <c r="F140"/>
  <c r="I140" s="1"/>
  <c r="F139"/>
  <c r="I139" s="1"/>
  <c r="F138"/>
  <c r="G138" s="1"/>
  <c r="F137"/>
  <c r="I137" s="1"/>
  <c r="F136"/>
  <c r="I136" s="1"/>
  <c r="F134"/>
  <c r="I134" s="1"/>
  <c r="F133"/>
  <c r="G133" s="1"/>
  <c r="F132"/>
  <c r="I132" s="1"/>
  <c r="F131"/>
  <c r="I131" s="1"/>
  <c r="F129"/>
  <c r="I129" s="1"/>
  <c r="F128"/>
  <c r="G128" s="1"/>
  <c r="F127"/>
  <c r="I127" s="1"/>
  <c r="F126"/>
  <c r="I126" s="1"/>
  <c r="F125"/>
  <c r="I125" s="1"/>
  <c r="F124"/>
  <c r="G124" s="1"/>
  <c r="F123"/>
  <c r="I123" s="1"/>
  <c r="F122"/>
  <c r="I122" s="1"/>
  <c r="F119"/>
  <c r="I119" s="1"/>
  <c r="F118"/>
  <c r="I118" s="1"/>
  <c r="F117"/>
  <c r="I117" s="1"/>
  <c r="F116"/>
  <c r="I116" s="1"/>
  <c r="F115"/>
  <c r="I115" s="1"/>
  <c r="F114"/>
  <c r="I114" s="1"/>
  <c r="F113"/>
  <c r="I113" s="1"/>
  <c r="F112"/>
  <c r="I112" s="1"/>
  <c r="F111"/>
  <c r="I111" s="1"/>
  <c r="F110"/>
  <c r="G110" s="1"/>
  <c r="F108"/>
  <c r="I108" s="1"/>
  <c r="F107"/>
  <c r="I107" s="1"/>
  <c r="F106"/>
  <c r="I106" s="1"/>
  <c r="F103"/>
  <c r="G103" s="1"/>
  <c r="F102"/>
  <c r="I102" s="1"/>
  <c r="F101"/>
  <c r="I101" s="1"/>
  <c r="F100"/>
  <c r="I100" s="1"/>
  <c r="F99"/>
  <c r="G99" s="1"/>
  <c r="F98"/>
  <c r="I98" s="1"/>
  <c r="F97"/>
  <c r="I97" s="1"/>
  <c r="F96"/>
  <c r="I96" s="1"/>
  <c r="F95"/>
  <c r="G95" s="1"/>
  <c r="F94"/>
  <c r="I94" s="1"/>
  <c r="F93"/>
  <c r="I93" s="1"/>
  <c r="F92"/>
  <c r="I92" s="1"/>
  <c r="F91"/>
  <c r="G91" s="1"/>
  <c r="F90"/>
  <c r="I90" s="1"/>
  <c r="F89"/>
  <c r="I89" s="1"/>
  <c r="F86"/>
  <c r="I86" s="1"/>
  <c r="F85"/>
  <c r="G85" s="1"/>
  <c r="F84"/>
  <c r="I84" s="1"/>
  <c r="F83"/>
  <c r="I83" s="1"/>
  <c r="F82"/>
  <c r="I82" s="1"/>
  <c r="F81"/>
  <c r="I81" s="1"/>
  <c r="F78"/>
  <c r="I78" s="1"/>
  <c r="F77"/>
  <c r="G77" s="1"/>
  <c r="F76"/>
  <c r="I76" s="1"/>
  <c r="F75"/>
  <c r="I75" s="1"/>
  <c r="F74"/>
  <c r="I74" s="1"/>
  <c r="F73"/>
  <c r="G73" s="1"/>
  <c r="F72"/>
  <c r="I72" s="1"/>
  <c r="F71"/>
  <c r="I71" s="1"/>
  <c r="F70"/>
  <c r="I70" s="1"/>
  <c r="F69"/>
  <c r="G69" s="1"/>
  <c r="F67"/>
  <c r="I67" s="1"/>
  <c r="F66"/>
  <c r="I66" s="1"/>
  <c r="F65"/>
  <c r="I65" s="1"/>
  <c r="F64"/>
  <c r="I64" s="1"/>
  <c r="F63"/>
  <c r="I63" s="1"/>
  <c r="F62"/>
  <c r="I62" s="1"/>
  <c r="F61"/>
  <c r="I61" s="1"/>
  <c r="F59"/>
  <c r="I59" s="1"/>
  <c r="F58"/>
  <c r="I58" s="1"/>
  <c r="F57"/>
  <c r="I57" s="1"/>
  <c r="F56"/>
  <c r="I56" s="1"/>
  <c r="F55"/>
  <c r="I55" s="1"/>
  <c r="F54"/>
  <c r="I54" s="1"/>
  <c r="F53"/>
  <c r="I53" s="1"/>
  <c r="F52"/>
  <c r="I52" s="1"/>
  <c r="F51"/>
  <c r="I51" s="1"/>
  <c r="F50"/>
  <c r="I50" s="1"/>
  <c r="F49"/>
  <c r="G49" s="1"/>
  <c r="F48"/>
  <c r="I48" s="1"/>
  <c r="F46"/>
  <c r="I46" s="1"/>
  <c r="F45"/>
  <c r="I45" s="1"/>
  <c r="F44"/>
  <c r="G44" s="1"/>
  <c r="F43"/>
  <c r="I43" s="1"/>
  <c r="F42"/>
  <c r="I42" s="1"/>
  <c r="F40"/>
  <c r="I40" s="1"/>
  <c r="F39"/>
  <c r="G39" s="1"/>
  <c r="F38"/>
  <c r="I38" s="1"/>
  <c r="F37"/>
  <c r="I37" s="1"/>
  <c r="F35"/>
  <c r="I35" s="1"/>
  <c r="F34"/>
  <c r="I34" s="1"/>
  <c r="F33"/>
  <c r="I33" s="1"/>
  <c r="F32"/>
  <c r="I32" s="1"/>
  <c r="F30"/>
  <c r="I30" s="1"/>
  <c r="F28"/>
  <c r="G28" s="1"/>
  <c r="F27"/>
  <c r="I27" s="1"/>
  <c r="F26"/>
  <c r="I26" s="1"/>
  <c r="F25"/>
  <c r="I25" s="1"/>
  <c r="F24"/>
  <c r="I24" s="1"/>
  <c r="F23"/>
  <c r="I23" s="1"/>
  <c r="F22"/>
  <c r="I22" s="1"/>
  <c r="F21"/>
  <c r="I21" s="1"/>
  <c r="F20"/>
  <c r="G20" s="1"/>
  <c r="F17"/>
  <c r="I17" s="1"/>
  <c r="F16"/>
  <c r="I16" s="1"/>
  <c r="F15"/>
  <c r="G15" s="1"/>
  <c r="F14"/>
  <c r="G14" s="1"/>
  <c r="F13"/>
  <c r="I13" s="1"/>
  <c r="F12"/>
  <c r="I12" s="1"/>
  <c r="F10"/>
  <c r="I10" s="1"/>
  <c r="F9"/>
  <c r="G9" s="1"/>
  <c r="F8"/>
  <c r="G141" l="1"/>
  <c r="G63"/>
  <c r="G76"/>
  <c r="I146"/>
  <c r="G143"/>
  <c r="G139"/>
  <c r="G137"/>
  <c r="I133"/>
  <c r="I128"/>
  <c r="G125"/>
  <c r="G123"/>
  <c r="G119"/>
  <c r="G113"/>
  <c r="G111"/>
  <c r="G108"/>
  <c r="I103"/>
  <c r="I99"/>
  <c r="G96"/>
  <c r="G94"/>
  <c r="G92"/>
  <c r="G90"/>
  <c r="I85"/>
  <c r="G78"/>
  <c r="I73"/>
  <c r="I69"/>
  <c r="G65"/>
  <c r="G61"/>
  <c r="G54"/>
  <c r="G52"/>
  <c r="G45"/>
  <c r="G43"/>
  <c r="G35"/>
  <c r="G33"/>
  <c r="G25"/>
  <c r="G23"/>
  <c r="I15"/>
  <c r="G13"/>
  <c r="G10"/>
  <c r="F150"/>
  <c r="G150" s="1"/>
  <c r="I87"/>
  <c r="G8"/>
  <c r="G21"/>
  <c r="G30"/>
  <c r="G40"/>
  <c r="G50"/>
  <c r="G58"/>
  <c r="G72"/>
  <c r="G74"/>
  <c r="G84"/>
  <c r="G86"/>
  <c r="I95"/>
  <c r="G102"/>
  <c r="G106"/>
  <c r="G117"/>
  <c r="I124"/>
  <c r="G132"/>
  <c r="G134"/>
  <c r="G17"/>
  <c r="G27"/>
  <c r="G38"/>
  <c r="G48"/>
  <c r="G56"/>
  <c r="G67"/>
  <c r="G70"/>
  <c r="I77"/>
  <c r="I91"/>
  <c r="G98"/>
  <c r="G100"/>
  <c r="I110"/>
  <c r="G115"/>
  <c r="G127"/>
  <c r="G129"/>
  <c r="I138"/>
  <c r="I142"/>
  <c r="I147"/>
  <c r="I9"/>
  <c r="I14"/>
  <c r="I20"/>
  <c r="I28"/>
  <c r="I39"/>
  <c r="I44"/>
  <c r="I49"/>
  <c r="I8"/>
  <c r="G12"/>
  <c r="G16"/>
  <c r="G22"/>
  <c r="G26"/>
  <c r="G32"/>
  <c r="G37"/>
  <c r="G42"/>
  <c r="G46"/>
  <c r="G51"/>
  <c r="G55"/>
  <c r="G59"/>
  <c r="G64"/>
  <c r="K82"/>
  <c r="K81" s="1"/>
  <c r="G114"/>
  <c r="G118"/>
  <c r="I148"/>
  <c r="G24"/>
  <c r="G34"/>
  <c r="G53"/>
  <c r="G57"/>
  <c r="G62"/>
  <c r="G66"/>
  <c r="G71"/>
  <c r="G75"/>
  <c r="G81"/>
  <c r="G82"/>
  <c r="G83"/>
  <c r="G89"/>
  <c r="G93"/>
  <c r="G97"/>
  <c r="G101"/>
  <c r="G107"/>
  <c r="G112"/>
  <c r="G116"/>
  <c r="G122"/>
  <c r="G126"/>
  <c r="G131"/>
  <c r="G136"/>
  <c r="G140"/>
  <c r="G145"/>
  <c r="G149"/>
  <c r="I150" l="1"/>
  <c r="J150" s="1"/>
</calcChain>
</file>

<file path=xl/sharedStrings.xml><?xml version="1.0" encoding="utf-8"?>
<sst xmlns="http://schemas.openxmlformats.org/spreadsheetml/2006/main" count="384" uniqueCount="272">
  <si>
    <t>No</t>
  </si>
  <si>
    <t xml:space="preserve">Подготвителни работи </t>
  </si>
  <si>
    <t>I</t>
  </si>
  <si>
    <t>I.2</t>
  </si>
  <si>
    <t>II</t>
  </si>
  <si>
    <t>Основни строителни работи</t>
  </si>
  <si>
    <t>Тяло на сметището</t>
  </si>
  <si>
    <t>Видове строително монтажни работи</t>
  </si>
  <si>
    <t>Количе-ство</t>
  </si>
  <si>
    <t>Ед. мярка</t>
  </si>
  <si>
    <t>бр</t>
  </si>
  <si>
    <t>Number</t>
  </si>
  <si>
    <t>Kinds of Building and Mounting Works</t>
  </si>
  <si>
    <t>Quan-tity</t>
  </si>
  <si>
    <t>lv</t>
  </si>
  <si>
    <t>Un. of Meas.</t>
  </si>
  <si>
    <t>UN.price</t>
  </si>
  <si>
    <t>Value</t>
  </si>
  <si>
    <t>Биологична рекултивация</t>
  </si>
  <si>
    <t>II.4</t>
  </si>
  <si>
    <t>II.4.1</t>
  </si>
  <si>
    <t>Предепониране на отпадъци</t>
  </si>
  <si>
    <t xml:space="preserve">Преоткосиране </t>
  </si>
  <si>
    <t>II.1</t>
  </si>
  <si>
    <t>II.1.1</t>
  </si>
  <si>
    <t>Изкоп на земни маси</t>
  </si>
  <si>
    <t>Техническа рекултивация</t>
  </si>
  <si>
    <t>Запръстяване с почвен слой 20см</t>
  </si>
  <si>
    <t>Полагане на пръст със слой 70см</t>
  </si>
  <si>
    <t>Отводняване</t>
  </si>
  <si>
    <t>м'</t>
  </si>
  <si>
    <t xml:space="preserve">Направа на заскалявка </t>
  </si>
  <si>
    <t>Мониторинг</t>
  </si>
  <si>
    <t>II.1.2</t>
  </si>
  <si>
    <t>II.1.3</t>
  </si>
  <si>
    <t>II.1.4</t>
  </si>
  <si>
    <t>II.2</t>
  </si>
  <si>
    <t>II.2.1</t>
  </si>
  <si>
    <t>II.2.5</t>
  </si>
  <si>
    <t>II.2.6</t>
  </si>
  <si>
    <t>II.2.7</t>
  </si>
  <si>
    <t>II.2.8</t>
  </si>
  <si>
    <t>II.2.9</t>
  </si>
  <si>
    <t>II.1.5</t>
  </si>
  <si>
    <t>II.2.10</t>
  </si>
  <si>
    <t>Перфорирани ∅110, PE100, SDR17.6 за газоотвеждане</t>
  </si>
  <si>
    <t>бр.</t>
  </si>
  <si>
    <t>II.3</t>
  </si>
  <si>
    <t>II.3.1</t>
  </si>
  <si>
    <t>II.3.2</t>
  </si>
  <si>
    <t>II.3.3</t>
  </si>
  <si>
    <t>II.3.4</t>
  </si>
  <si>
    <t>II.3.5</t>
  </si>
  <si>
    <t>II.3.6</t>
  </si>
  <si>
    <t>Уплътняване на предепонирани отпадъци на пластове по 50см</t>
  </si>
  <si>
    <r>
      <t>Полагане и уплътняване на глинен екран - 50см (2х25) до постигане на водонепропускливост 10</t>
    </r>
    <r>
      <rPr>
        <i/>
        <vertAlign val="superscript"/>
        <sz val="10"/>
        <rFont val="Arial"/>
        <family val="2"/>
        <charset val="204"/>
      </rPr>
      <t>-9</t>
    </r>
    <r>
      <rPr>
        <i/>
        <sz val="10"/>
        <rFont val="Arial"/>
        <family val="2"/>
        <charset val="204"/>
      </rPr>
      <t xml:space="preserve"> м/сек</t>
    </r>
  </si>
  <si>
    <t>Изкоп на земни маси за канавки</t>
  </si>
  <si>
    <t>I.1</t>
  </si>
  <si>
    <t>Полагане на слой с хумус 30см</t>
  </si>
  <si>
    <t>II.2.2</t>
  </si>
  <si>
    <t>II.2.3</t>
  </si>
  <si>
    <t>II.2.4</t>
  </si>
  <si>
    <t>II.5</t>
  </si>
  <si>
    <t>II.5.1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</si>
  <si>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</si>
  <si>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Почистване на терена от храсти и дървета в обхвата на обекта</t>
  </si>
  <si>
    <t xml:space="preserve"> </t>
  </si>
  <si>
    <t>II.1.6</t>
  </si>
  <si>
    <t>II.4.2</t>
  </si>
  <si>
    <t>II.4.3</t>
  </si>
  <si>
    <t>Полагане на слой с хумус 30см в/у почистените земеделски терени</t>
  </si>
  <si>
    <t>II.1.7</t>
  </si>
  <si>
    <t>Стойност без ДДС [лв]</t>
  </si>
  <si>
    <t>Пясък за подложен пласт канавки, доставка и полагане - Н=5см</t>
  </si>
  <si>
    <t>II.2.11</t>
  </si>
  <si>
    <t>II.5.2</t>
  </si>
  <si>
    <t>II.5.3</t>
  </si>
  <si>
    <t>II.2.12</t>
  </si>
  <si>
    <t>II.2.13</t>
  </si>
  <si>
    <t>Доставка и полагане на трошен камък фракция D10-30mm за направа на площен дренаж</t>
  </si>
  <si>
    <t>Стойност с ДДС [лв]</t>
  </si>
  <si>
    <r>
      <t>Геотекстил 200 гр/м</t>
    </r>
    <r>
      <rPr>
        <i/>
        <vertAlign val="superscript"/>
        <sz val="10"/>
        <rFont val="Arial"/>
        <family val="2"/>
        <charset val="204"/>
      </rPr>
      <t xml:space="preserve">2 </t>
    </r>
    <r>
      <rPr>
        <i/>
        <sz val="10"/>
        <rFont val="Arial"/>
        <family val="2"/>
        <charset val="204"/>
      </rPr>
      <t>около газови тръби</t>
    </r>
  </si>
  <si>
    <t>Направа на газов дренаж от баластра Н=0,30 см. по билото</t>
  </si>
  <si>
    <t>Бетон за тампон около канавки - по детайл</t>
  </si>
  <si>
    <t>Почистване и оформяне на земна канавка /съществуващо дере/ 100/100/100</t>
  </si>
  <si>
    <t>Демонтаж на телена мрежа от съществуваща ограда</t>
  </si>
  <si>
    <t>Разтрошаване на едрогабаритни строителни отпадъци</t>
  </si>
  <si>
    <r>
      <t xml:space="preserve">Доставка и полагане на стоманена тръба </t>
    </r>
    <r>
      <rPr>
        <sz val="10"/>
        <rFont val="Cambria"/>
        <family val="1"/>
        <charset val="204"/>
      </rPr>
      <t>∅</t>
    </r>
    <r>
      <rPr>
        <i/>
        <sz val="10"/>
        <rFont val="Arial"/>
        <family val="2"/>
        <charset val="204"/>
      </rPr>
      <t>400 мм за водосток</t>
    </r>
  </si>
  <si>
    <t>Доставка на пръст за техн. рекултивация при транспортни разстояния до 12 км</t>
  </si>
  <si>
    <t>Доставка на хумус при транспортни разстояния до 12 км</t>
  </si>
  <si>
    <t>I.3</t>
  </si>
  <si>
    <t>I.4</t>
  </si>
  <si>
    <t>I.5</t>
  </si>
  <si>
    <t>Разрушаване на бетонов фундамент на съществуващо КПП</t>
  </si>
  <si>
    <t>Насип на уплътнени земни маси за изграждане на опорна дига</t>
  </si>
  <si>
    <t>Дренажна система за инфилтрат</t>
  </si>
  <si>
    <t>Изкоп на траншея  за полагане на дренажна тръба</t>
  </si>
  <si>
    <t>Направа на дренажна призма около тръбата с баластра D16-32mm</t>
  </si>
  <si>
    <t>Доставка и полагане на перфорирана тръба Ф200,PE100</t>
  </si>
  <si>
    <t>Направа на ревизионна шахта Ф1000/HDPE H=5m</t>
  </si>
  <si>
    <t>Направа на изкоп за полагане на тръба HDPE Ф200-плътна</t>
  </si>
  <si>
    <t>Доставка и полагане на  тръба HDPE Ф200,PE100 -плътна</t>
  </si>
  <si>
    <t>Доставка и монтаж на готов резервоар от HDPP с обем 6.00 м3</t>
  </si>
  <si>
    <t>Пясъчна подложка под резервоара Н=10см</t>
  </si>
  <si>
    <t>II.2.14</t>
  </si>
  <si>
    <t>II.2.15</t>
  </si>
  <si>
    <t>II.2.16</t>
  </si>
  <si>
    <t>Направа на канавка от готови бетонови елементи 60/40/40/1000</t>
  </si>
  <si>
    <t>II.6</t>
  </si>
  <si>
    <t>II.4.4</t>
  </si>
  <si>
    <t>II.4.5</t>
  </si>
  <si>
    <t>II.4.6</t>
  </si>
  <si>
    <t>II.4.7</t>
  </si>
  <si>
    <t>II.4.8</t>
  </si>
  <si>
    <t>II.4.9</t>
  </si>
  <si>
    <t>II.4.10</t>
  </si>
  <si>
    <t>Ед.цена [лв]</t>
  </si>
  <si>
    <r>
      <t>м</t>
    </r>
    <r>
      <rPr>
        <i/>
        <vertAlign val="superscript"/>
        <sz val="10"/>
        <rFont val="Arial"/>
        <family val="2"/>
        <charset val="204"/>
      </rPr>
      <t>3</t>
    </r>
  </si>
  <si>
    <t>Баластрена възглавница под Ревизионната шахта Н=30см</t>
  </si>
  <si>
    <t>II.3.7</t>
  </si>
  <si>
    <t>I - етап - (I-ва година)</t>
  </si>
  <si>
    <t xml:space="preserve">Подготовка на почвата за затревяване и засаждане на растителност </t>
  </si>
  <si>
    <t>дка</t>
  </si>
  <si>
    <t>Маркиране на места за растителност</t>
  </si>
  <si>
    <t>Ръчно отваряне на дупки 0.3/0.3/0.3 и 0.5/0.5/0.5 м</t>
  </si>
  <si>
    <t>II - етап засаждане на храсти и затревяване (I-ва година)</t>
  </si>
  <si>
    <t>Временно съхраняване на растителност</t>
  </si>
  <si>
    <t>дни</t>
  </si>
  <si>
    <t xml:space="preserve">Засаждане на растителност </t>
  </si>
  <si>
    <t>Засяване с тревна смеска, ръчно зариване на семето</t>
  </si>
  <si>
    <t>Притъпкване на тревната смеска (20% с дъска и 80% с дървен валяк)</t>
  </si>
  <si>
    <t xml:space="preserve">Поливане на растителност с водоноска при засаждане, еднократно  с 6л/бр </t>
  </si>
  <si>
    <t>Поливане на тревни площи при засаждане , еднократно - 10л/м2</t>
  </si>
  <si>
    <t xml:space="preserve">Торене на тревни площи - фосфорни торове - 16 кг/дка и  азотни торове - 24 кг/дка </t>
  </si>
  <si>
    <t xml:space="preserve">дка </t>
  </si>
  <si>
    <t>Торене на растителност - при необходимост</t>
  </si>
  <si>
    <t>III - етап - Отгледни грижи (I- ва година)</t>
  </si>
  <si>
    <t>Двукратно окопаване на растителност - (ръчно)</t>
  </si>
  <si>
    <t>Трикратно косене на трева  (ръчно)</t>
  </si>
  <si>
    <t>Поливане на растителност с водоноска при (необходимост ) 6 пъти х 6л/бр</t>
  </si>
  <si>
    <t>Отгледни грижи (II - ра година)</t>
  </si>
  <si>
    <t xml:space="preserve">Избор и доставка на растителност за попълване на загинали - 10% отпад </t>
  </si>
  <si>
    <t>Окопаване на растителност  - 2 пъти</t>
  </si>
  <si>
    <t>Презатревяване (10%)</t>
  </si>
  <si>
    <t>Косене на трева  - 2 пъти</t>
  </si>
  <si>
    <t>Поливане на растителност -  2 пъти х 6л/бр</t>
  </si>
  <si>
    <t>Подхранване на тревни площи (при необходимост) с азотни торове - 24 кг/дка</t>
  </si>
  <si>
    <t>Отгледни грижи (III - та година)</t>
  </si>
  <si>
    <t>Окопаване на растителност - 1 пъти</t>
  </si>
  <si>
    <t>Косене на трева - 1 път</t>
  </si>
  <si>
    <t>Поливане на тревни площи 1 път с 10 l/м2</t>
  </si>
  <si>
    <t>Поливане на растителност 1 път с 6l/бр</t>
  </si>
  <si>
    <t xml:space="preserve">Материали </t>
  </si>
  <si>
    <t xml:space="preserve">Храсти - височина над 40 см   </t>
  </si>
  <si>
    <t>Дървета -височина над 170 см</t>
  </si>
  <si>
    <t>Тревна смес</t>
  </si>
  <si>
    <t>кг</t>
  </si>
  <si>
    <t>Фосфорни торове - 16 кг/дка</t>
  </si>
  <si>
    <t>Азотни торове - 24 кг/дка</t>
  </si>
  <si>
    <t>Минерални торове за растителност</t>
  </si>
  <si>
    <t>Растителност за попълване - 10%</t>
  </si>
  <si>
    <t>Тревна смес - презатревяване - 10%</t>
  </si>
  <si>
    <t>Колчета за привързване h=1.6м х 3 бр./дърво</t>
  </si>
  <si>
    <t>Вода за поливане на растителност и тревни площи</t>
  </si>
  <si>
    <r>
      <t>м</t>
    </r>
    <r>
      <rPr>
        <i/>
        <vertAlign val="superscript"/>
        <sz val="10"/>
        <rFont val="Arial"/>
        <family val="2"/>
      </rPr>
      <t>3</t>
    </r>
  </si>
  <si>
    <r>
      <t>Поливане на тревни площи (при необходимост)  - 6 пъти  х 10л/м</t>
    </r>
    <r>
      <rPr>
        <i/>
        <vertAlign val="superscript"/>
        <sz val="10"/>
        <rFont val="Arial"/>
        <family val="2"/>
      </rPr>
      <t>2</t>
    </r>
  </si>
  <si>
    <r>
      <t>Поливане на тревни площи-  2 пъти х 10л/м</t>
    </r>
    <r>
      <rPr>
        <i/>
        <vertAlign val="superscript"/>
        <sz val="10"/>
        <rFont val="Arial"/>
        <family val="2"/>
      </rPr>
      <t>2</t>
    </r>
  </si>
  <si>
    <t>Демонтаж на стоманобетонови стълбове от съществуваща ограда</t>
  </si>
  <si>
    <t>Избор и доставка на растителност до 25 км</t>
  </si>
  <si>
    <t xml:space="preserve">Направа на ствол пилот на пиезометрите и сондиране с диаметър до Ф127/146 mm </t>
  </si>
  <si>
    <t xml:space="preserve">Доставка и спускане на PVC колона,  монтаж на филтърна част (геотекстил и мрежа) и утаител </t>
  </si>
  <si>
    <t>Доставка и засипване на задтръбното пространство с пясък или филц</t>
  </si>
  <si>
    <t>Глинест тампонаж и оформяне на устието на пиезометрите със стоманена тръба, бетоново блокче и капак</t>
  </si>
  <si>
    <t>Прочистване на пиезометрите посредством ерлифт и водоналиване</t>
  </si>
  <si>
    <t>Изготвяне на документация за пиезометрите-сондажни колонки, екзекутиви</t>
  </si>
  <si>
    <t>II.5.1.1</t>
  </si>
  <si>
    <t>II.5.1.2</t>
  </si>
  <si>
    <t>II.5.1.3</t>
  </si>
  <si>
    <t>II.5.1.4</t>
  </si>
  <si>
    <t>II.5.1.5</t>
  </si>
  <si>
    <t>II.5.1.6</t>
  </si>
  <si>
    <t>мсм</t>
  </si>
  <si>
    <t>м</t>
  </si>
  <si>
    <t>Развиване на анкерни болтове</t>
  </si>
  <si>
    <t>Демонтаж на ел. захранване</t>
  </si>
  <si>
    <t>Разкачване на шарнирни връзки, вкл. изрязване с оксижен на място</t>
  </si>
  <si>
    <t>Повдигане на будката на кран, натоварване на транспорт на 60 км за рециклиране</t>
  </si>
  <si>
    <t>Изрязване на арматурно желязо с ъглошлайф и почистване</t>
  </si>
  <si>
    <t>I.4.1</t>
  </si>
  <si>
    <t>I.4.2</t>
  </si>
  <si>
    <t>I.4.3</t>
  </si>
  <si>
    <t>I.4.4</t>
  </si>
  <si>
    <t>I.4.5</t>
  </si>
  <si>
    <t>II.2.9.1</t>
  </si>
  <si>
    <t>II.2.9.2</t>
  </si>
  <si>
    <t>II.2.9.3</t>
  </si>
  <si>
    <t>II.2.9.4</t>
  </si>
  <si>
    <t>II.2.9.5</t>
  </si>
  <si>
    <t>Сондиране с  ∅1м на 8 м дълбочина</t>
  </si>
  <si>
    <t xml:space="preserve">бр. </t>
  </si>
  <si>
    <t>II.5.3.1</t>
  </si>
  <si>
    <t>II.5.3.2</t>
  </si>
  <si>
    <t>II.5.3.3</t>
  </si>
  <si>
    <t>II.5.3.4</t>
  </si>
  <si>
    <t>II.5.3.5</t>
  </si>
  <si>
    <t>II.5.3.6</t>
  </si>
  <si>
    <t>II.5.3.7</t>
  </si>
  <si>
    <t>II.5.3.8</t>
  </si>
  <si>
    <t>II.5.3.9</t>
  </si>
  <si>
    <t>II.5.3.10</t>
  </si>
  <si>
    <t>II.5.3.11</t>
  </si>
  <si>
    <t>II.5.3.12</t>
  </si>
  <si>
    <t>II.5.3.13</t>
  </si>
  <si>
    <t>II.5.3.14</t>
  </si>
  <si>
    <t>II.5.3.15</t>
  </si>
  <si>
    <t>Доставка и монтаж на PVC колона - перфорирана HDPE ∅250 mm</t>
  </si>
  <si>
    <t>Доставка и монтаж на PVC колона - плътна HDPE ∅250 mm</t>
  </si>
  <si>
    <t>Доставка и монтаж на НDPE тройник към колона - ∅250  на ∅110 mm</t>
  </si>
  <si>
    <t xml:space="preserve">Доставка и полагане на дренажен материал около газова колона - промита баластра </t>
  </si>
  <si>
    <t>Изграждане на газов кладенeц по детайл</t>
  </si>
  <si>
    <t xml:space="preserve">сондаж Ø140 ръчен </t>
  </si>
  <si>
    <t>Доставка и монтаж на тапа Ø63 за дъно</t>
  </si>
  <si>
    <t xml:space="preserve">Доставка и монтаж перфорирана тръба PVC Ø63 за реперна тръба </t>
  </si>
  <si>
    <t xml:space="preserve">Доставка и монтаж на тръба PVC Ø63 плътна за реперна тръба </t>
  </si>
  <si>
    <t xml:space="preserve">Доставка и полагане на пластичен битум </t>
  </si>
  <si>
    <t>Доставка и монтаж на обсадна тръба PVC  Ø120</t>
  </si>
  <si>
    <t>Доставка и полагане бетон В15 за пълнеж на тръба</t>
  </si>
  <si>
    <t>Доставка и монтаж на стиропор d=5 см</t>
  </si>
  <si>
    <t>Доставка и полагане на пясък за пълнеж на тръба  Ø120</t>
  </si>
  <si>
    <t xml:space="preserve">Доставка и полагане на подложен бетон В10 Н=0.1 м </t>
  </si>
  <si>
    <t>Доставка и полагане на бетонова тръба  Ø300</t>
  </si>
  <si>
    <t>Доставка и монтаж на бетонов капак  Ø300</t>
  </si>
  <si>
    <t>Доставка и монтаж на PVC капак  Ø60</t>
  </si>
  <si>
    <t xml:space="preserve">Доставка и полагане на бетон В15 около шахта </t>
  </si>
  <si>
    <t xml:space="preserve">Доставка и монтаж на реперна марка от неръждаем материал </t>
  </si>
  <si>
    <t xml:space="preserve">Демонтаж  и извозване на съществуващо КПП - демонтиране на контейнер тип "будка за охрана" с размери 1.5/1.5/2.5 м както следва </t>
  </si>
  <si>
    <t>Доставка на глина при транспортни разстояния от 12 км</t>
  </si>
  <si>
    <t>II.2.2.1.</t>
  </si>
  <si>
    <t>II.2.2.2.</t>
  </si>
  <si>
    <t>II.2.2.3.</t>
  </si>
  <si>
    <t>Натоварване на глини от депо</t>
  </si>
  <si>
    <t>Транспорт на глина при транспортни разстояния на 12 км.</t>
  </si>
  <si>
    <t>тон</t>
  </si>
  <si>
    <t xml:space="preserve">Глина с подходящи физически характеристики  </t>
  </si>
  <si>
    <t>II.2.4.1.</t>
  </si>
  <si>
    <t>II.2.4.2.</t>
  </si>
  <si>
    <t>II.2.4.3.</t>
  </si>
  <si>
    <t>Натоварване на земни маси от депо</t>
  </si>
  <si>
    <t>Транспорт на земни маси при транспортни разстояния на 12 км.</t>
  </si>
  <si>
    <t xml:space="preserve">Земни маси за техническа рекултивация   </t>
  </si>
  <si>
    <t>II.2.6.1.</t>
  </si>
  <si>
    <t>II.2.6.2.</t>
  </si>
  <si>
    <t>II.2.6.3.</t>
  </si>
  <si>
    <t xml:space="preserve">Натоварване на хумус от депо </t>
  </si>
  <si>
    <t>Транспорт на хумус при транспортни разстояния на 12 км.</t>
  </si>
  <si>
    <t>Хумус за техническа рекултивация</t>
  </si>
  <si>
    <t>Доставка на пръст за дига при транспортни разстояния на 12 км</t>
  </si>
  <si>
    <t>Транспорт на пръст от 12 км</t>
  </si>
  <si>
    <t>Подготовка и оформяне на земно легло за осигуряване на достъп до резервоар за инфилтрат</t>
  </si>
  <si>
    <t>II.1.8</t>
  </si>
  <si>
    <t>II.1.9</t>
  </si>
  <si>
    <t>Мероприятия за осигуряване на достъп до резервоар за инфилтрат, фракция D 0-75 мм, дебелина 30,0 см</t>
  </si>
  <si>
    <t>Пясък за подложен пласт за мероприятия по осигуряване на достъп до било, дебелина 10,0 см</t>
  </si>
  <si>
    <t>ОБРАЗЕЦ № 5.1</t>
  </si>
  <si>
    <t>Количествено-стойностна сметка за обществена поръчка с предмет:  „Извършване на строително монтажни работи за “Закриване и рекултивация на съществуващо депо/сметище на община Гурково“</t>
  </si>
  <si>
    <t>ОБЩА ЦЕНА</t>
  </si>
  <si>
    <t>Дата…………………г.</t>
  </si>
  <si>
    <t>Подпис и печат …………………</t>
  </si>
  <si>
    <r>
      <t>Направа на нивелачни репери за следене на вертикални деформации, вкл.: кофраж - 2 м</t>
    </r>
    <r>
      <rPr>
        <i/>
        <vertAlign val="superscript"/>
        <sz val="10"/>
        <rFont val="Arial"/>
        <family val="2"/>
        <charset val="204"/>
      </rPr>
      <t>2</t>
    </r>
    <r>
      <rPr>
        <i/>
        <sz val="10"/>
        <rFont val="Arial"/>
        <family val="2"/>
        <charset val="204"/>
      </rPr>
      <t>, бетон - В15 0.55 м</t>
    </r>
    <r>
      <rPr>
        <i/>
        <vertAlign val="superscript"/>
        <sz val="10"/>
        <rFont val="Arial"/>
        <family val="2"/>
        <charset val="204"/>
      </rPr>
      <t>3</t>
    </r>
    <r>
      <rPr>
        <i/>
        <sz val="10"/>
        <rFont val="Arial"/>
        <family val="2"/>
        <charset val="204"/>
      </rPr>
      <t>, пясък - 0.05 м</t>
    </r>
    <r>
      <rPr>
        <i/>
        <vertAlign val="superscript"/>
        <sz val="10"/>
        <rFont val="Arial"/>
        <family val="2"/>
        <charset val="204"/>
      </rPr>
      <t>3</t>
    </r>
    <r>
      <rPr>
        <i/>
        <sz val="10"/>
        <rFont val="Arial"/>
        <family val="2"/>
        <charset val="204"/>
      </rPr>
      <t xml:space="preserve">, тръба  - PVC </t>
    </r>
    <r>
      <rPr>
        <sz val="10"/>
        <rFont val="Calibri"/>
        <family val="2"/>
        <charset val="204"/>
      </rPr>
      <t>Ø</t>
    </r>
    <r>
      <rPr>
        <i/>
        <sz val="10"/>
        <rFont val="Arial"/>
        <family val="2"/>
        <charset val="204"/>
      </rPr>
      <t xml:space="preserve">250 0.7 м, капак от ламарина, вкл. крепежни елементи и панти 1 бр., сигнален нивелечен болт 1 бр. </t>
    </r>
  </si>
  <si>
    <r>
      <t>Полагане на геотекстил 300gr/m</t>
    </r>
    <r>
      <rPr>
        <i/>
        <vertAlign val="superscript"/>
        <sz val="10"/>
        <rFont val="Arial"/>
        <family val="2"/>
        <charset val="204"/>
      </rPr>
      <t>2</t>
    </r>
    <r>
      <rPr>
        <i/>
        <sz val="10"/>
        <rFont val="Arial"/>
        <family val="2"/>
        <charset val="204"/>
      </rPr>
      <t xml:space="preserve"> около дренажна призма</t>
    </r>
  </si>
  <si>
    <t>Направа на мониторингови кладенци на 10м.  - 3 бр.</t>
  </si>
  <si>
    <t>Направа на дълбочинен изходен нивелачен репер за следене на вертикални деформации с дълбочина Н=2 метра, вкл. обсадна тръба Ø120, реперна тръба Ø63, СТБ шахта Ø1000 с чугунен капак и реперна марка от неръждаем материал - 1 бр.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</si>
</sst>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\ [$лв.-402]"/>
  </numFmts>
  <fonts count="25">
    <font>
      <sz val="10"/>
      <name val="Arial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sz val="10"/>
      <name val="Cambria"/>
      <family val="1"/>
      <charset val="204"/>
    </font>
    <font>
      <i/>
      <sz val="10"/>
      <name val="Arial"/>
      <family val="2"/>
    </font>
    <font>
      <i/>
      <vertAlign val="superscript"/>
      <sz val="10"/>
      <name val="Arial"/>
      <family val="2"/>
    </font>
    <font>
      <sz val="10"/>
      <color rgb="FFFF0000"/>
      <name val="Arial"/>
      <family val="2"/>
      <charset val="204"/>
    </font>
    <font>
      <b/>
      <sz val="10"/>
      <color rgb="FFFF0000"/>
      <name val="Arial"/>
      <family val="2"/>
      <charset val="204"/>
    </font>
    <font>
      <sz val="10"/>
      <name val="Arial"/>
      <family val="2"/>
    </font>
    <font>
      <b/>
      <sz val="12"/>
      <name val="Arial"/>
      <family val="2"/>
    </font>
    <font>
      <sz val="12"/>
      <name val="Times New Roman"/>
      <family val="1"/>
    </font>
    <font>
      <i/>
      <sz val="12"/>
      <name val="Times New Roman"/>
      <family val="1"/>
    </font>
    <font>
      <sz val="12"/>
      <color rgb="FFFF000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Calibri"/>
      <family val="2"/>
      <charset val="204"/>
    </font>
    <font>
      <i/>
      <sz val="10"/>
      <color theme="0" tint="-0.499984740745262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7">
    <xf numFmtId="0" fontId="0" fillId="0" borderId="0" xfId="0"/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justify"/>
    </xf>
    <xf numFmtId="0" fontId="1" fillId="0" borderId="0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justify"/>
    </xf>
    <xf numFmtId="0" fontId="9" fillId="3" borderId="0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left" vertical="justify"/>
    </xf>
    <xf numFmtId="0" fontId="3" fillId="4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0" fontId="4" fillId="3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right" vertical="center"/>
    </xf>
    <xf numFmtId="0" fontId="2" fillId="5" borderId="1" xfId="0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right"/>
    </xf>
    <xf numFmtId="2" fontId="2" fillId="5" borderId="3" xfId="0" applyNumberFormat="1" applyFont="1" applyFill="1" applyBorder="1" applyAlignment="1">
      <alignment horizontal="right"/>
    </xf>
    <xf numFmtId="2" fontId="1" fillId="0" borderId="0" xfId="0" applyNumberFormat="1" applyFont="1" applyAlignment="1">
      <alignment horizontal="right"/>
    </xf>
    <xf numFmtId="2" fontId="2" fillId="2" borderId="4" xfId="0" applyNumberFormat="1" applyFont="1" applyFill="1" applyBorder="1" applyAlignment="1">
      <alignment horizontal="right"/>
    </xf>
    <xf numFmtId="0" fontId="3" fillId="5" borderId="3" xfId="0" applyFont="1" applyFill="1" applyBorder="1" applyAlignment="1">
      <alignment horizontal="left" vertical="justify"/>
    </xf>
    <xf numFmtId="0" fontId="3" fillId="5" borderId="1" xfId="0" applyFont="1" applyFill="1" applyBorder="1" applyAlignment="1">
      <alignment horizontal="left" vertical="justify"/>
    </xf>
    <xf numFmtId="0" fontId="4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4" fillId="0" borderId="1" xfId="0" applyFont="1" applyFill="1" applyBorder="1" applyAlignment="1">
      <alignment horizontal="left" vertical="justify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center" vertical="justify"/>
    </xf>
    <xf numFmtId="1" fontId="2" fillId="5" borderId="3" xfId="0" applyNumberFormat="1" applyFont="1" applyFill="1" applyBorder="1" applyAlignment="1">
      <alignment horizontal="right"/>
    </xf>
    <xf numFmtId="1" fontId="9" fillId="0" borderId="0" xfId="0" applyNumberFormat="1" applyFont="1" applyAlignment="1">
      <alignment horizontal="right"/>
    </xf>
    <xf numFmtId="0" fontId="4" fillId="0" borderId="1" xfId="0" applyFont="1" applyBorder="1" applyAlignment="1">
      <alignment horizontal="center" vertical="justify"/>
    </xf>
    <xf numFmtId="0" fontId="4" fillId="4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right" vertical="center"/>
    </xf>
    <xf numFmtId="2" fontId="2" fillId="2" borderId="3" xfId="0" applyNumberFormat="1" applyFont="1" applyFill="1" applyBorder="1" applyAlignment="1">
      <alignment horizontal="right"/>
    </xf>
    <xf numFmtId="2" fontId="2" fillId="2" borderId="6" xfId="0" applyNumberFormat="1" applyFont="1" applyFill="1" applyBorder="1" applyAlignment="1">
      <alignment horizontal="right"/>
    </xf>
    <xf numFmtId="0" fontId="4" fillId="0" borderId="1" xfId="0" applyFont="1" applyBorder="1" applyAlignment="1">
      <alignment horizontal="center" vertical="center"/>
    </xf>
    <xf numFmtId="165" fontId="1" fillId="4" borderId="7" xfId="0" applyNumberFormat="1" applyFont="1" applyFill="1" applyBorder="1" applyAlignment="1">
      <alignment horizontal="right"/>
    </xf>
    <xf numFmtId="165" fontId="1" fillId="4" borderId="1" xfId="0" applyNumberFormat="1" applyFont="1" applyFill="1" applyBorder="1" applyAlignment="1">
      <alignment horizontal="right"/>
    </xf>
    <xf numFmtId="165" fontId="2" fillId="5" borderId="7" xfId="0" applyNumberFormat="1" applyFont="1" applyFill="1" applyBorder="1" applyAlignment="1">
      <alignment horizontal="right"/>
    </xf>
    <xf numFmtId="165" fontId="1" fillId="5" borderId="1" xfId="0" applyNumberFormat="1" applyFont="1" applyFill="1" applyBorder="1" applyAlignment="1">
      <alignment horizontal="right"/>
    </xf>
    <xf numFmtId="165" fontId="1" fillId="4" borderId="1" xfId="0" applyNumberFormat="1" applyFont="1" applyFill="1" applyBorder="1" applyAlignment="1">
      <alignment horizontal="right" vertical="center"/>
    </xf>
    <xf numFmtId="165" fontId="3" fillId="4" borderId="1" xfId="0" applyNumberFormat="1" applyFont="1" applyFill="1" applyBorder="1" applyAlignment="1">
      <alignment horizontal="left" vertical="justify"/>
    </xf>
    <xf numFmtId="165" fontId="3" fillId="4" borderId="1" xfId="0" applyNumberFormat="1" applyFont="1" applyFill="1" applyBorder="1" applyAlignment="1">
      <alignment horizontal="right"/>
    </xf>
    <xf numFmtId="0" fontId="7" fillId="0" borderId="1" xfId="0" applyFont="1" applyBorder="1" applyAlignment="1">
      <alignment wrapText="1"/>
    </xf>
    <xf numFmtId="0" fontId="7" fillId="0" borderId="1" xfId="0" applyFont="1" applyBorder="1"/>
    <xf numFmtId="165" fontId="2" fillId="5" borderId="1" xfId="0" applyNumberFormat="1" applyFont="1" applyFill="1" applyBorder="1" applyAlignment="1">
      <alignment horizontal="right"/>
    </xf>
    <xf numFmtId="165" fontId="2" fillId="4" borderId="1" xfId="0" applyNumberFormat="1" applyFont="1" applyFill="1" applyBorder="1" applyAlignment="1">
      <alignment horizontal="right"/>
    </xf>
    <xf numFmtId="165" fontId="1" fillId="0" borderId="0" xfId="0" applyNumberFormat="1" applyFont="1" applyAlignment="1">
      <alignment horizontal="center" vertical="center"/>
    </xf>
    <xf numFmtId="165" fontId="0" fillId="0" borderId="0" xfId="0" applyNumberFormat="1"/>
    <xf numFmtId="4" fontId="1" fillId="0" borderId="0" xfId="0" applyNumberFormat="1" applyFon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165" fontId="1" fillId="0" borderId="0" xfId="0" applyNumberFormat="1" applyFont="1" applyFill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/>
    <xf numFmtId="4" fontId="12" fillId="4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5" fontId="3" fillId="4" borderId="1" xfId="0" applyNumberFormat="1" applyFont="1" applyFill="1" applyBorder="1" applyAlignment="1">
      <alignment horizontal="left"/>
    </xf>
    <xf numFmtId="165" fontId="3" fillId="4" borderId="1" xfId="0" applyNumberFormat="1" applyFont="1" applyFill="1" applyBorder="1" applyAlignment="1">
      <alignment horizontal="left" vertical="center"/>
    </xf>
    <xf numFmtId="0" fontId="4" fillId="6" borderId="1" xfId="0" applyFont="1" applyFill="1" applyBorder="1" applyAlignment="1">
      <alignment horizontal="center" vertical="center"/>
    </xf>
    <xf numFmtId="1" fontId="1" fillId="6" borderId="1" xfId="0" applyNumberFormat="1" applyFont="1" applyFill="1" applyBorder="1" applyAlignment="1">
      <alignment horizontal="right"/>
    </xf>
    <xf numFmtId="0" fontId="4" fillId="4" borderId="1" xfId="0" applyFont="1" applyFill="1" applyBorder="1" applyAlignment="1">
      <alignment horizontal="left" vertical="justify"/>
    </xf>
    <xf numFmtId="1" fontId="1" fillId="0" borderId="0" xfId="0" applyNumberFormat="1" applyFont="1" applyFill="1" applyAlignment="1">
      <alignment horizontal="center" vertical="center"/>
    </xf>
    <xf numFmtId="0" fontId="4" fillId="6" borderId="1" xfId="0" applyFont="1" applyFill="1" applyBorder="1" applyAlignment="1">
      <alignment horizontal="center" vertical="center" wrapText="1"/>
    </xf>
    <xf numFmtId="164" fontId="1" fillId="0" borderId="0" xfId="0" applyNumberFormat="1" applyFont="1" applyFill="1" applyAlignment="1">
      <alignment horizontal="center" vertical="center"/>
    </xf>
    <xf numFmtId="0" fontId="4" fillId="4" borderId="1" xfId="0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center" vertical="justify"/>
    </xf>
    <xf numFmtId="0" fontId="0" fillId="4" borderId="1" xfId="0" applyFill="1" applyBorder="1" applyAlignment="1">
      <alignment horizontal="center" vertical="center"/>
    </xf>
    <xf numFmtId="0" fontId="2" fillId="4" borderId="1" xfId="0" applyFont="1" applyFill="1" applyBorder="1"/>
    <xf numFmtId="0" fontId="1" fillId="4" borderId="0" xfId="0" applyFont="1" applyFill="1" applyAlignment="1">
      <alignment horizontal="center" vertical="center"/>
    </xf>
    <xf numFmtId="0" fontId="7" fillId="4" borderId="1" xfId="0" applyFont="1" applyFill="1" applyBorder="1"/>
    <xf numFmtId="0" fontId="13" fillId="0" borderId="0" xfId="0" applyFont="1" applyBorder="1" applyAlignment="1">
      <alignment horizontal="right" vertical="center"/>
    </xf>
    <xf numFmtId="0" fontId="14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1" fontId="15" fillId="0" borderId="0" xfId="0" applyNumberFormat="1" applyFont="1" applyBorder="1" applyAlignment="1">
      <alignment horizontal="right"/>
    </xf>
    <xf numFmtId="2" fontId="16" fillId="0" borderId="0" xfId="0" applyNumberFormat="1" applyFont="1" applyAlignment="1">
      <alignment horizontal="right"/>
    </xf>
    <xf numFmtId="2" fontId="17" fillId="0" borderId="0" xfId="0" applyNumberFormat="1" applyFont="1" applyBorder="1" applyAlignment="1">
      <alignment horizontal="righ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right" vertical="center"/>
    </xf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1" fontId="20" fillId="0" borderId="0" xfId="0" applyNumberFormat="1" applyFont="1" applyAlignment="1">
      <alignment horizontal="right"/>
    </xf>
    <xf numFmtId="2" fontId="18" fillId="0" borderId="0" xfId="0" applyNumberFormat="1" applyFont="1" applyAlignment="1">
      <alignment horizontal="right"/>
    </xf>
    <xf numFmtId="0" fontId="21" fillId="0" borderId="0" xfId="0" applyFont="1" applyAlignment="1">
      <alignment vertical="center"/>
    </xf>
    <xf numFmtId="0" fontId="22" fillId="0" borderId="0" xfId="0" applyFont="1"/>
    <xf numFmtId="0" fontId="21" fillId="0" borderId="0" xfId="0" applyFont="1" applyAlignment="1">
      <alignment horizontal="justify" vertical="center"/>
    </xf>
    <xf numFmtId="0" fontId="4" fillId="0" borderId="1" xfId="0" applyFont="1" applyFill="1" applyBorder="1" applyAlignment="1">
      <alignment horizontal="center" vertical="justify"/>
    </xf>
    <xf numFmtId="165" fontId="1" fillId="3" borderId="7" xfId="0" applyNumberFormat="1" applyFont="1" applyFill="1" applyBorder="1" applyAlignment="1">
      <alignment horizontal="right"/>
    </xf>
    <xf numFmtId="0" fontId="3" fillId="6" borderId="1" xfId="0" applyFont="1" applyFill="1" applyBorder="1" applyAlignment="1">
      <alignment horizontal="center" vertical="center"/>
    </xf>
    <xf numFmtId="1" fontId="10" fillId="6" borderId="1" xfId="0" applyNumberFormat="1" applyFont="1" applyFill="1" applyBorder="1" applyAlignment="1">
      <alignment horizontal="right"/>
    </xf>
    <xf numFmtId="0" fontId="4" fillId="6" borderId="1" xfId="0" applyFont="1" applyFill="1" applyBorder="1" applyAlignment="1">
      <alignment horizontal="center" vertical="justify"/>
    </xf>
    <xf numFmtId="1" fontId="9" fillId="6" borderId="1" xfId="0" applyNumberFormat="1" applyFont="1" applyFill="1" applyBorder="1" applyAlignment="1">
      <alignment horizontal="right"/>
    </xf>
    <xf numFmtId="1" fontId="1" fillId="6" borderId="1" xfId="0" applyNumberFormat="1" applyFont="1" applyFill="1" applyBorder="1" applyAlignment="1">
      <alignment horizontal="right" vertical="center"/>
    </xf>
    <xf numFmtId="2" fontId="4" fillId="6" borderId="1" xfId="0" applyNumberFormat="1" applyFont="1" applyFill="1" applyBorder="1" applyAlignment="1">
      <alignment horizontal="center" vertical="center"/>
    </xf>
    <xf numFmtId="2" fontId="1" fillId="6" borderId="1" xfId="0" applyNumberFormat="1" applyFont="1" applyFill="1" applyBorder="1" applyAlignment="1">
      <alignment horizontal="right"/>
    </xf>
    <xf numFmtId="0" fontId="3" fillId="6" borderId="1" xfId="0" applyFont="1" applyFill="1" applyBorder="1" applyAlignment="1">
      <alignment horizontal="left" vertical="justify"/>
    </xf>
    <xf numFmtId="1" fontId="3" fillId="6" borderId="1" xfId="0" applyNumberFormat="1" applyFont="1" applyFill="1" applyBorder="1" applyAlignment="1">
      <alignment horizontal="left" vertical="justify"/>
    </xf>
    <xf numFmtId="1" fontId="1" fillId="6" borderId="1" xfId="0" applyNumberFormat="1" applyFont="1" applyFill="1" applyBorder="1" applyAlignment="1">
      <alignment vertical="center"/>
    </xf>
    <xf numFmtId="0" fontId="3" fillId="6" borderId="1" xfId="0" applyFont="1" applyFill="1" applyBorder="1" applyAlignment="1">
      <alignment horizontal="center" vertical="justify"/>
    </xf>
    <xf numFmtId="0" fontId="24" fillId="6" borderId="1" xfId="0" applyFont="1" applyFill="1" applyBorder="1" applyAlignment="1">
      <alignment horizontal="center" vertical="center" wrapText="1"/>
    </xf>
    <xf numFmtId="1" fontId="24" fillId="6" borderId="1" xfId="0" applyNumberFormat="1" applyFont="1" applyFill="1" applyBorder="1" applyAlignment="1">
      <alignment horizontal="right"/>
    </xf>
    <xf numFmtId="0" fontId="24" fillId="6" borderId="1" xfId="0" applyFont="1" applyFill="1" applyBorder="1" applyAlignment="1">
      <alignment horizontal="center" vertical="justify"/>
    </xf>
    <xf numFmtId="0" fontId="24" fillId="6" borderId="1" xfId="0" applyFont="1" applyFill="1" applyBorder="1" applyAlignment="1">
      <alignment horizontal="right" vertical="justify"/>
    </xf>
    <xf numFmtId="4" fontId="1" fillId="6" borderId="1" xfId="0" applyNumberFormat="1" applyFont="1" applyFill="1" applyBorder="1" applyAlignment="1">
      <alignment horizontal="right"/>
    </xf>
    <xf numFmtId="165" fontId="3" fillId="6" borderId="1" xfId="0" applyNumberFormat="1" applyFont="1" applyFill="1" applyBorder="1" applyAlignment="1">
      <alignment horizontal="left"/>
    </xf>
    <xf numFmtId="0" fontId="7" fillId="6" borderId="1" xfId="0" applyFont="1" applyFill="1" applyBorder="1" applyAlignment="1">
      <alignment horizontal="center"/>
    </xf>
    <xf numFmtId="0" fontId="0" fillId="6" borderId="1" xfId="0" applyFill="1" applyBorder="1"/>
    <xf numFmtId="0" fontId="7" fillId="6" borderId="1" xfId="0" applyFont="1" applyFill="1" applyBorder="1" applyAlignment="1">
      <alignment horizontal="center" vertical="center"/>
    </xf>
    <xf numFmtId="0" fontId="7" fillId="6" borderId="1" xfId="0" applyFont="1" applyFill="1" applyBorder="1"/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justify" wrapText="1"/>
    </xf>
    <xf numFmtId="0" fontId="2" fillId="2" borderId="1" xfId="0" applyFont="1" applyFill="1" applyBorder="1" applyAlignment="1">
      <alignment horizontal="center" vertical="justify" wrapText="1"/>
    </xf>
    <xf numFmtId="1" fontId="10" fillId="2" borderId="3" xfId="0" applyNumberFormat="1" applyFont="1" applyFill="1" applyBorder="1" applyAlignment="1">
      <alignment horizontal="right"/>
    </xf>
    <xf numFmtId="1" fontId="10" fillId="2" borderId="1" xfId="0" applyNumberFormat="1" applyFont="1" applyFill="1" applyBorder="1" applyAlignment="1">
      <alignment horizontal="right"/>
    </xf>
    <xf numFmtId="0" fontId="12" fillId="4" borderId="7" xfId="0" applyFont="1" applyFill="1" applyBorder="1" applyAlignment="1">
      <alignment horizontal="left" vertical="center"/>
    </xf>
    <xf numFmtId="0" fontId="12" fillId="4" borderId="12" xfId="0" applyFont="1" applyFill="1" applyBorder="1" applyAlignment="1">
      <alignment horizontal="left" vertical="center"/>
    </xf>
    <xf numFmtId="0" fontId="12" fillId="4" borderId="13" xfId="0" applyFont="1" applyFill="1" applyBorder="1" applyAlignment="1">
      <alignment horizontal="left" vertical="center"/>
    </xf>
    <xf numFmtId="0" fontId="17" fillId="0" borderId="0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1" fontId="2" fillId="2" borderId="10" xfId="0" applyNumberFormat="1" applyFont="1" applyFill="1" applyBorder="1" applyAlignment="1">
      <alignment horizontal="center" vertical="center" wrapText="1"/>
    </xf>
    <xf numFmtId="1" fontId="2" fillId="2" borderId="11" xfId="0" applyNumberFormat="1" applyFont="1" applyFill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53"/>
  <sheetViews>
    <sheetView tabSelected="1" topLeftCell="A120" workbookViewId="0">
      <selection activeCell="O84" sqref="O84"/>
    </sheetView>
  </sheetViews>
  <sheetFormatPr defaultRowHeight="12.75"/>
  <cols>
    <col min="1" max="1" width="10.7109375" style="9" customWidth="1"/>
    <col min="2" max="2" width="49.28515625" style="23" customWidth="1"/>
    <col min="3" max="3" width="6.7109375" style="1" customWidth="1"/>
    <col min="4" max="4" width="8.28515625" style="30" customWidth="1"/>
    <col min="5" max="5" width="11.5703125" style="9" customWidth="1"/>
    <col min="6" max="6" width="14.85546875" style="19" customWidth="1"/>
    <col min="7" max="7" width="17.7109375" style="19" customWidth="1"/>
    <col min="8" max="8" width="9.140625" style="1"/>
    <col min="9" max="9" width="15" style="1" hidden="1" customWidth="1"/>
    <col min="10" max="10" width="17.140625" style="13" hidden="1" customWidth="1"/>
    <col min="11" max="11" width="16.5703125" style="1" hidden="1" customWidth="1"/>
    <col min="12" max="16384" width="9.140625" style="1"/>
  </cols>
  <sheetData>
    <row r="1" spans="1:10" s="79" customFormat="1" ht="22.5" customHeight="1">
      <c r="A1" s="73"/>
      <c r="B1" s="74"/>
      <c r="C1" s="75"/>
      <c r="D1" s="76"/>
      <c r="E1" s="73"/>
      <c r="F1" s="77"/>
      <c r="G1" s="78" t="s">
        <v>263</v>
      </c>
    </row>
    <row r="2" spans="1:10" s="79" customFormat="1" ht="48.75" customHeight="1" thickBot="1">
      <c r="A2" s="120" t="s">
        <v>264</v>
      </c>
      <c r="B2" s="120"/>
      <c r="C2" s="120"/>
      <c r="D2" s="120"/>
      <c r="E2" s="120"/>
      <c r="F2" s="120"/>
      <c r="G2" s="120"/>
    </row>
    <row r="3" spans="1:10" ht="12.75" customHeight="1">
      <c r="A3" s="121" t="s">
        <v>0</v>
      </c>
      <c r="B3" s="123" t="s">
        <v>7</v>
      </c>
      <c r="C3" s="125" t="s">
        <v>9</v>
      </c>
      <c r="D3" s="125" t="s">
        <v>8</v>
      </c>
      <c r="E3" s="125" t="s">
        <v>116</v>
      </c>
      <c r="F3" s="125" t="s">
        <v>72</v>
      </c>
      <c r="G3" s="125" t="s">
        <v>80</v>
      </c>
      <c r="J3" s="1"/>
    </row>
    <row r="4" spans="1:10" ht="24" customHeight="1" thickBot="1">
      <c r="A4" s="122"/>
      <c r="B4" s="124"/>
      <c r="C4" s="126"/>
      <c r="D4" s="126"/>
      <c r="E4" s="126"/>
      <c r="F4" s="126"/>
      <c r="G4" s="126"/>
      <c r="J4" s="1"/>
    </row>
    <row r="5" spans="1:10" ht="12.75" hidden="1" customHeight="1">
      <c r="A5" s="34" t="s">
        <v>11</v>
      </c>
      <c r="B5" s="111" t="s">
        <v>12</v>
      </c>
      <c r="C5" s="113" t="s">
        <v>15</v>
      </c>
      <c r="D5" s="115" t="s">
        <v>13</v>
      </c>
      <c r="E5" s="35" t="s">
        <v>16</v>
      </c>
      <c r="F5" s="36" t="s">
        <v>17</v>
      </c>
      <c r="G5" s="37"/>
      <c r="J5" s="1"/>
    </row>
    <row r="6" spans="1:10" ht="13.5" hidden="1" customHeight="1">
      <c r="A6" s="8" t="s">
        <v>0</v>
      </c>
      <c r="B6" s="112"/>
      <c r="C6" s="114"/>
      <c r="D6" s="116"/>
      <c r="E6" s="10" t="s">
        <v>14</v>
      </c>
      <c r="F6" s="17" t="s">
        <v>14</v>
      </c>
      <c r="G6" s="20"/>
      <c r="J6" s="1"/>
    </row>
    <row r="7" spans="1:10">
      <c r="A7" s="14" t="s">
        <v>2</v>
      </c>
      <c r="B7" s="21" t="s">
        <v>1</v>
      </c>
      <c r="C7" s="14"/>
      <c r="D7" s="29"/>
      <c r="E7" s="15"/>
      <c r="F7" s="18"/>
      <c r="G7" s="18"/>
      <c r="J7" s="1"/>
    </row>
    <row r="8" spans="1:10" ht="25.5">
      <c r="A8" s="11" t="s">
        <v>57</v>
      </c>
      <c r="B8" s="4" t="s">
        <v>65</v>
      </c>
      <c r="C8" s="61" t="s">
        <v>64</v>
      </c>
      <c r="D8" s="62">
        <v>4800</v>
      </c>
      <c r="E8" s="89">
        <v>0</v>
      </c>
      <c r="F8" s="39">
        <f>ROUND(D8*E8,2)</f>
        <v>0</v>
      </c>
      <c r="G8" s="40">
        <f>ROUND(F8*1.2,2)</f>
        <v>0</v>
      </c>
      <c r="I8" s="50">
        <f>F8</f>
        <v>0</v>
      </c>
      <c r="J8" s="1"/>
    </row>
    <row r="9" spans="1:10" ht="25.5">
      <c r="A9" s="11" t="s">
        <v>3</v>
      </c>
      <c r="B9" s="4" t="s">
        <v>167</v>
      </c>
      <c r="C9" s="61" t="s">
        <v>46</v>
      </c>
      <c r="D9" s="62">
        <v>140</v>
      </c>
      <c r="E9" s="89">
        <v>0</v>
      </c>
      <c r="F9" s="39">
        <f t="shared" ref="F9:F17" si="0">ROUND(D9*E9,2)</f>
        <v>0</v>
      </c>
      <c r="G9" s="40">
        <f>ROUND(F9*1.2,2)</f>
        <v>0</v>
      </c>
      <c r="I9" s="50">
        <f>F9</f>
        <v>0</v>
      </c>
      <c r="J9" s="1"/>
    </row>
    <row r="10" spans="1:10" ht="25.5">
      <c r="A10" s="11" t="s">
        <v>90</v>
      </c>
      <c r="B10" s="4" t="s">
        <v>85</v>
      </c>
      <c r="C10" s="61" t="s">
        <v>30</v>
      </c>
      <c r="D10" s="62">
        <v>1620</v>
      </c>
      <c r="E10" s="89">
        <v>0</v>
      </c>
      <c r="F10" s="39">
        <f t="shared" si="0"/>
        <v>0</v>
      </c>
      <c r="G10" s="40">
        <f>ROUND(F10*1.2,2)</f>
        <v>0</v>
      </c>
      <c r="I10" s="50">
        <f>F10</f>
        <v>0</v>
      </c>
      <c r="J10" s="1"/>
    </row>
    <row r="11" spans="1:10" ht="38.25">
      <c r="A11" s="32" t="s">
        <v>91</v>
      </c>
      <c r="B11" s="63" t="s">
        <v>235</v>
      </c>
      <c r="C11" s="61"/>
      <c r="D11" s="62"/>
      <c r="E11" s="40"/>
      <c r="F11" s="39"/>
      <c r="G11" s="40"/>
      <c r="J11" s="1"/>
    </row>
    <row r="12" spans="1:10">
      <c r="A12" s="11" t="s">
        <v>188</v>
      </c>
      <c r="B12" s="4" t="s">
        <v>183</v>
      </c>
      <c r="C12" s="61" t="s">
        <v>46</v>
      </c>
      <c r="D12" s="62">
        <v>8</v>
      </c>
      <c r="E12" s="89">
        <v>0</v>
      </c>
      <c r="F12" s="39">
        <f t="shared" si="0"/>
        <v>0</v>
      </c>
      <c r="G12" s="40">
        <f t="shared" ref="G12:G17" si="1">ROUND(F12*1.2,2)</f>
        <v>0</v>
      </c>
      <c r="I12" s="50">
        <f t="shared" ref="I12:I17" si="2">F12</f>
        <v>0</v>
      </c>
      <c r="J12" s="1"/>
    </row>
    <row r="13" spans="1:10">
      <c r="A13" s="11" t="s">
        <v>189</v>
      </c>
      <c r="B13" s="4" t="s">
        <v>184</v>
      </c>
      <c r="C13" s="61" t="s">
        <v>46</v>
      </c>
      <c r="D13" s="62">
        <v>1</v>
      </c>
      <c r="E13" s="89">
        <v>0</v>
      </c>
      <c r="F13" s="39">
        <f t="shared" si="0"/>
        <v>0</v>
      </c>
      <c r="G13" s="40">
        <f t="shared" si="1"/>
        <v>0</v>
      </c>
      <c r="I13" s="50">
        <f t="shared" si="2"/>
        <v>0</v>
      </c>
      <c r="J13" s="1"/>
    </row>
    <row r="14" spans="1:10" ht="25.5">
      <c r="A14" s="11" t="s">
        <v>190</v>
      </c>
      <c r="B14" s="4" t="s">
        <v>185</v>
      </c>
      <c r="C14" s="61" t="s">
        <v>46</v>
      </c>
      <c r="D14" s="62">
        <v>8</v>
      </c>
      <c r="E14" s="89">
        <v>0</v>
      </c>
      <c r="F14" s="39">
        <f t="shared" si="0"/>
        <v>0</v>
      </c>
      <c r="G14" s="40">
        <f t="shared" si="1"/>
        <v>0</v>
      </c>
      <c r="I14" s="50">
        <f t="shared" si="2"/>
        <v>0</v>
      </c>
      <c r="J14" s="1"/>
    </row>
    <row r="15" spans="1:10" ht="25.5">
      <c r="A15" s="11" t="s">
        <v>191</v>
      </c>
      <c r="B15" s="4" t="s">
        <v>186</v>
      </c>
      <c r="C15" s="61" t="s">
        <v>46</v>
      </c>
      <c r="D15" s="62">
        <v>1</v>
      </c>
      <c r="E15" s="89">
        <v>0</v>
      </c>
      <c r="F15" s="39">
        <f t="shared" si="0"/>
        <v>0</v>
      </c>
      <c r="G15" s="40">
        <f t="shared" si="1"/>
        <v>0</v>
      </c>
      <c r="I15" s="50">
        <f t="shared" si="2"/>
        <v>0</v>
      </c>
      <c r="J15" s="1"/>
    </row>
    <row r="16" spans="1:10" ht="25.5">
      <c r="A16" s="11" t="s">
        <v>192</v>
      </c>
      <c r="B16" s="4" t="s">
        <v>187</v>
      </c>
      <c r="C16" s="61" t="s">
        <v>46</v>
      </c>
      <c r="D16" s="62">
        <v>1</v>
      </c>
      <c r="E16" s="89">
        <v>0</v>
      </c>
      <c r="F16" s="39">
        <f t="shared" si="0"/>
        <v>0</v>
      </c>
      <c r="G16" s="40">
        <f t="shared" si="1"/>
        <v>0</v>
      </c>
      <c r="I16" s="50">
        <f t="shared" si="2"/>
        <v>0</v>
      </c>
      <c r="J16" s="1"/>
    </row>
    <row r="17" spans="1:10" ht="25.5">
      <c r="A17" s="11" t="s">
        <v>92</v>
      </c>
      <c r="B17" s="4" t="s">
        <v>93</v>
      </c>
      <c r="C17" s="61" t="s">
        <v>117</v>
      </c>
      <c r="D17" s="62">
        <v>9</v>
      </c>
      <c r="E17" s="89">
        <v>0</v>
      </c>
      <c r="F17" s="39">
        <f t="shared" si="0"/>
        <v>0</v>
      </c>
      <c r="G17" s="40">
        <f t="shared" si="1"/>
        <v>0</v>
      </c>
      <c r="I17" s="50">
        <f t="shared" si="2"/>
        <v>0</v>
      </c>
    </row>
    <row r="18" spans="1:10">
      <c r="A18" s="16" t="s">
        <v>4</v>
      </c>
      <c r="B18" s="22" t="s">
        <v>5</v>
      </c>
      <c r="C18" s="90"/>
      <c r="D18" s="91" t="s">
        <v>66</v>
      </c>
      <c r="E18" s="48"/>
      <c r="F18" s="41"/>
      <c r="G18" s="42"/>
    </row>
    <row r="19" spans="1:10">
      <c r="A19" s="7" t="s">
        <v>23</v>
      </c>
      <c r="B19" s="6" t="s">
        <v>6</v>
      </c>
      <c r="C19" s="90"/>
      <c r="D19" s="91"/>
      <c r="E19" s="49"/>
      <c r="F19" s="39"/>
      <c r="G19" s="40"/>
      <c r="J19" s="1"/>
    </row>
    <row r="20" spans="1:10" ht="14.25">
      <c r="A20" s="38" t="s">
        <v>24</v>
      </c>
      <c r="B20" s="2" t="s">
        <v>21</v>
      </c>
      <c r="C20" s="92" t="s">
        <v>117</v>
      </c>
      <c r="D20" s="62">
        <v>16500</v>
      </c>
      <c r="E20" s="89">
        <v>0</v>
      </c>
      <c r="F20" s="39">
        <f t="shared" ref="F20:F78" si="3">ROUND(D20*E20,2)</f>
        <v>0</v>
      </c>
      <c r="G20" s="40">
        <f t="shared" ref="G20:G90" si="4">ROUND(F20*1.2,2)</f>
        <v>0</v>
      </c>
      <c r="I20" s="50">
        <f t="shared" ref="I20:I28" si="5">F20</f>
        <v>0</v>
      </c>
    </row>
    <row r="21" spans="1:10" ht="25.5">
      <c r="A21" s="38" t="s">
        <v>33</v>
      </c>
      <c r="B21" s="2" t="s">
        <v>86</v>
      </c>
      <c r="C21" s="61" t="s">
        <v>117</v>
      </c>
      <c r="D21" s="62">
        <v>1500</v>
      </c>
      <c r="E21" s="89">
        <v>0</v>
      </c>
      <c r="F21" s="39">
        <f t="shared" si="3"/>
        <v>0</v>
      </c>
      <c r="G21" s="40">
        <f t="shared" si="4"/>
        <v>0</v>
      </c>
      <c r="I21" s="50">
        <f t="shared" si="5"/>
        <v>0</v>
      </c>
    </row>
    <row r="22" spans="1:10" ht="25.5">
      <c r="A22" s="38" t="s">
        <v>34</v>
      </c>
      <c r="B22" s="2" t="s">
        <v>54</v>
      </c>
      <c r="C22" s="65" t="s">
        <v>117</v>
      </c>
      <c r="D22" s="62">
        <v>16200</v>
      </c>
      <c r="E22" s="89">
        <v>0</v>
      </c>
      <c r="F22" s="39">
        <f t="shared" si="3"/>
        <v>0</v>
      </c>
      <c r="G22" s="40">
        <f t="shared" si="4"/>
        <v>0</v>
      </c>
      <c r="I22" s="50">
        <f t="shared" si="5"/>
        <v>0</v>
      </c>
    </row>
    <row r="23" spans="1:10" ht="14.25">
      <c r="A23" s="38" t="s">
        <v>35</v>
      </c>
      <c r="B23" s="2" t="s">
        <v>22</v>
      </c>
      <c r="C23" s="65" t="s">
        <v>64</v>
      </c>
      <c r="D23" s="62">
        <v>4200</v>
      </c>
      <c r="E23" s="89">
        <v>0</v>
      </c>
      <c r="F23" s="39">
        <f t="shared" si="3"/>
        <v>0</v>
      </c>
      <c r="G23" s="40">
        <f t="shared" si="4"/>
        <v>0</v>
      </c>
      <c r="I23" s="50">
        <f t="shared" si="5"/>
        <v>0</v>
      </c>
    </row>
    <row r="24" spans="1:10" ht="14.25">
      <c r="A24" s="38" t="s">
        <v>43</v>
      </c>
      <c r="B24" s="2" t="s">
        <v>25</v>
      </c>
      <c r="C24" s="65" t="s">
        <v>117</v>
      </c>
      <c r="D24" s="62">
        <v>80</v>
      </c>
      <c r="E24" s="89">
        <v>0</v>
      </c>
      <c r="F24" s="39">
        <f t="shared" si="3"/>
        <v>0</v>
      </c>
      <c r="G24" s="40">
        <f t="shared" si="4"/>
        <v>0</v>
      </c>
      <c r="I24" s="50">
        <f t="shared" si="5"/>
        <v>0</v>
      </c>
    </row>
    <row r="25" spans="1:10" ht="25.5">
      <c r="A25" s="38" t="s">
        <v>67</v>
      </c>
      <c r="B25" s="2" t="s">
        <v>256</v>
      </c>
      <c r="C25" s="65" t="s">
        <v>117</v>
      </c>
      <c r="D25" s="62">
        <v>4680</v>
      </c>
      <c r="E25" s="89">
        <v>0</v>
      </c>
      <c r="F25" s="39">
        <f t="shared" si="3"/>
        <v>0</v>
      </c>
      <c r="G25" s="40">
        <f t="shared" si="4"/>
        <v>0</v>
      </c>
      <c r="I25" s="50">
        <f t="shared" si="5"/>
        <v>0</v>
      </c>
    </row>
    <row r="26" spans="1:10" ht="14.25">
      <c r="A26" s="38" t="s">
        <v>71</v>
      </c>
      <c r="B26" s="2" t="s">
        <v>247</v>
      </c>
      <c r="C26" s="65" t="s">
        <v>117</v>
      </c>
      <c r="D26" s="62">
        <v>4680</v>
      </c>
      <c r="E26" s="89">
        <v>0</v>
      </c>
      <c r="F26" s="39">
        <f t="shared" si="3"/>
        <v>0</v>
      </c>
      <c r="G26" s="40">
        <f t="shared" si="4"/>
        <v>0</v>
      </c>
      <c r="I26" s="50">
        <f t="shared" si="5"/>
        <v>0</v>
      </c>
    </row>
    <row r="27" spans="1:10">
      <c r="A27" s="38" t="s">
        <v>259</v>
      </c>
      <c r="B27" s="2" t="s">
        <v>257</v>
      </c>
      <c r="C27" s="65" t="s">
        <v>242</v>
      </c>
      <c r="D27" s="62">
        <v>8424</v>
      </c>
      <c r="E27" s="89">
        <v>0</v>
      </c>
      <c r="F27" s="39">
        <f t="shared" si="3"/>
        <v>0</v>
      </c>
      <c r="G27" s="40">
        <f t="shared" si="4"/>
        <v>0</v>
      </c>
      <c r="I27" s="50">
        <f t="shared" si="5"/>
        <v>0</v>
      </c>
    </row>
    <row r="28" spans="1:10" ht="26.25" customHeight="1">
      <c r="A28" s="38" t="s">
        <v>260</v>
      </c>
      <c r="B28" s="2" t="s">
        <v>94</v>
      </c>
      <c r="C28" s="65" t="s">
        <v>117</v>
      </c>
      <c r="D28" s="62">
        <v>4680</v>
      </c>
      <c r="E28" s="89">
        <v>0</v>
      </c>
      <c r="F28" s="39">
        <f t="shared" si="3"/>
        <v>0</v>
      </c>
      <c r="G28" s="40">
        <f t="shared" si="4"/>
        <v>0</v>
      </c>
      <c r="I28" s="50">
        <f t="shared" si="5"/>
        <v>0</v>
      </c>
    </row>
    <row r="29" spans="1:10">
      <c r="A29" s="7" t="s">
        <v>36</v>
      </c>
      <c r="B29" s="6" t="s">
        <v>26</v>
      </c>
      <c r="C29" s="61"/>
      <c r="D29" s="93"/>
      <c r="E29" s="40"/>
      <c r="F29" s="39"/>
      <c r="G29" s="40"/>
    </row>
    <row r="30" spans="1:10" ht="14.25">
      <c r="A30" s="38" t="s">
        <v>37</v>
      </c>
      <c r="B30" s="2" t="s">
        <v>27</v>
      </c>
      <c r="C30" s="65" t="s">
        <v>117</v>
      </c>
      <c r="D30" s="62">
        <v>2420</v>
      </c>
      <c r="E30" s="89">
        <v>0</v>
      </c>
      <c r="F30" s="39">
        <f t="shared" si="3"/>
        <v>0</v>
      </c>
      <c r="G30" s="40">
        <f t="shared" si="4"/>
        <v>0</v>
      </c>
      <c r="I30" s="50">
        <f>F30</f>
        <v>0</v>
      </c>
    </row>
    <row r="31" spans="1:10" ht="25.5">
      <c r="A31" s="32" t="s">
        <v>59</v>
      </c>
      <c r="B31" s="63" t="s">
        <v>236</v>
      </c>
      <c r="C31" s="65"/>
      <c r="D31" s="62"/>
      <c r="E31" s="40"/>
      <c r="F31" s="40"/>
      <c r="G31" s="40"/>
      <c r="H31" s="12"/>
      <c r="I31" s="12"/>
    </row>
    <row r="32" spans="1:10" ht="14.25">
      <c r="A32" s="33" t="s">
        <v>237</v>
      </c>
      <c r="B32" s="25" t="s">
        <v>240</v>
      </c>
      <c r="C32" s="65" t="s">
        <v>117</v>
      </c>
      <c r="D32" s="62">
        <v>6280</v>
      </c>
      <c r="E32" s="89">
        <v>0</v>
      </c>
      <c r="F32" s="39">
        <f t="shared" si="3"/>
        <v>0</v>
      </c>
      <c r="G32" s="40">
        <f t="shared" si="4"/>
        <v>0</v>
      </c>
      <c r="H32" s="12"/>
      <c r="I32" s="54">
        <f>F32</f>
        <v>0</v>
      </c>
    </row>
    <row r="33" spans="1:11" ht="25.5">
      <c r="A33" s="33" t="s">
        <v>238</v>
      </c>
      <c r="B33" s="25" t="s">
        <v>241</v>
      </c>
      <c r="C33" s="65" t="s">
        <v>242</v>
      </c>
      <c r="D33" s="62">
        <v>12560</v>
      </c>
      <c r="E33" s="89">
        <v>0</v>
      </c>
      <c r="F33" s="39">
        <f t="shared" si="3"/>
        <v>0</v>
      </c>
      <c r="G33" s="40">
        <f>ROUND(F33*1.2,2)</f>
        <v>0</v>
      </c>
      <c r="H33" s="12"/>
      <c r="I33" s="54">
        <f>F33</f>
        <v>0</v>
      </c>
    </row>
    <row r="34" spans="1:11" ht="14.25">
      <c r="A34" s="33" t="s">
        <v>239</v>
      </c>
      <c r="B34" s="25" t="s">
        <v>243</v>
      </c>
      <c r="C34" s="65" t="s">
        <v>117</v>
      </c>
      <c r="D34" s="62">
        <v>6280</v>
      </c>
      <c r="E34" s="89">
        <v>0</v>
      </c>
      <c r="F34" s="39">
        <f t="shared" si="3"/>
        <v>0</v>
      </c>
      <c r="G34" s="40">
        <f t="shared" si="4"/>
        <v>0</v>
      </c>
      <c r="H34" s="12"/>
      <c r="I34" s="54">
        <f>F34</f>
        <v>0</v>
      </c>
    </row>
    <row r="35" spans="1:11" ht="29.25" customHeight="1">
      <c r="A35" s="33" t="s">
        <v>60</v>
      </c>
      <c r="B35" s="25" t="s">
        <v>55</v>
      </c>
      <c r="C35" s="65" t="s">
        <v>117</v>
      </c>
      <c r="D35" s="62">
        <v>6280</v>
      </c>
      <c r="E35" s="89">
        <v>0</v>
      </c>
      <c r="F35" s="39">
        <f t="shared" si="3"/>
        <v>0</v>
      </c>
      <c r="G35" s="40">
        <f t="shared" si="4"/>
        <v>0</v>
      </c>
      <c r="H35" s="12"/>
      <c r="I35" s="54">
        <f>F35</f>
        <v>0</v>
      </c>
    </row>
    <row r="36" spans="1:11" s="12" customFormat="1" ht="25.5">
      <c r="A36" s="32" t="s">
        <v>61</v>
      </c>
      <c r="B36" s="63" t="s">
        <v>88</v>
      </c>
      <c r="C36" s="65"/>
      <c r="D36" s="62"/>
      <c r="E36" s="40"/>
      <c r="F36" s="40"/>
      <c r="G36" s="40"/>
      <c r="J36" s="64"/>
    </row>
    <row r="37" spans="1:11" ht="14.25">
      <c r="A37" s="33" t="s">
        <v>244</v>
      </c>
      <c r="B37" s="25" t="s">
        <v>247</v>
      </c>
      <c r="C37" s="65" t="s">
        <v>117</v>
      </c>
      <c r="D37" s="62">
        <v>11920</v>
      </c>
      <c r="E37" s="89">
        <v>0</v>
      </c>
      <c r="F37" s="39">
        <f t="shared" si="3"/>
        <v>0</v>
      </c>
      <c r="G37" s="40">
        <f t="shared" si="4"/>
        <v>0</v>
      </c>
      <c r="H37" s="12"/>
      <c r="I37" s="54">
        <f>F37</f>
        <v>0</v>
      </c>
    </row>
    <row r="38" spans="1:11" ht="25.5">
      <c r="A38" s="33" t="s">
        <v>245</v>
      </c>
      <c r="B38" s="25" t="s">
        <v>248</v>
      </c>
      <c r="C38" s="65" t="s">
        <v>242</v>
      </c>
      <c r="D38" s="62">
        <v>21456</v>
      </c>
      <c r="E38" s="89">
        <v>0</v>
      </c>
      <c r="F38" s="39">
        <f t="shared" si="3"/>
        <v>0</v>
      </c>
      <c r="G38" s="40">
        <f t="shared" si="4"/>
        <v>0</v>
      </c>
      <c r="H38" s="12"/>
      <c r="I38" s="54">
        <f>F38</f>
        <v>0</v>
      </c>
    </row>
    <row r="39" spans="1:11" ht="14.25">
      <c r="A39" s="33" t="s">
        <v>246</v>
      </c>
      <c r="B39" s="25" t="s">
        <v>249</v>
      </c>
      <c r="C39" s="65" t="s">
        <v>117</v>
      </c>
      <c r="D39" s="62">
        <v>11920</v>
      </c>
      <c r="E39" s="89">
        <v>0</v>
      </c>
      <c r="F39" s="39">
        <f t="shared" si="3"/>
        <v>0</v>
      </c>
      <c r="G39" s="40">
        <f t="shared" si="4"/>
        <v>0</v>
      </c>
      <c r="H39" s="12"/>
      <c r="I39" s="54">
        <f>F39</f>
        <v>0</v>
      </c>
    </row>
    <row r="40" spans="1:11" ht="13.5" customHeight="1">
      <c r="A40" s="33" t="s">
        <v>38</v>
      </c>
      <c r="B40" s="25" t="s">
        <v>28</v>
      </c>
      <c r="C40" s="65" t="s">
        <v>117</v>
      </c>
      <c r="D40" s="62">
        <v>9500</v>
      </c>
      <c r="E40" s="89">
        <v>0</v>
      </c>
      <c r="F40" s="39">
        <f t="shared" si="3"/>
        <v>0</v>
      </c>
      <c r="G40" s="40">
        <f t="shared" si="4"/>
        <v>0</v>
      </c>
      <c r="H40" s="12"/>
      <c r="I40" s="54">
        <f>F40</f>
        <v>0</v>
      </c>
    </row>
    <row r="41" spans="1:11" s="12" customFormat="1" ht="25.5">
      <c r="A41" s="32" t="s">
        <v>39</v>
      </c>
      <c r="B41" s="63" t="s">
        <v>89</v>
      </c>
      <c r="C41" s="65"/>
      <c r="D41" s="94"/>
      <c r="E41" s="43"/>
      <c r="F41" s="43"/>
      <c r="G41" s="40"/>
      <c r="J41" s="64"/>
      <c r="K41" s="66"/>
    </row>
    <row r="42" spans="1:11" ht="14.25">
      <c r="A42" s="33" t="s">
        <v>250</v>
      </c>
      <c r="B42" s="25" t="s">
        <v>253</v>
      </c>
      <c r="C42" s="65" t="s">
        <v>117</v>
      </c>
      <c r="D42" s="94">
        <v>5525</v>
      </c>
      <c r="E42" s="89">
        <v>0</v>
      </c>
      <c r="F42" s="39">
        <f t="shared" si="3"/>
        <v>0</v>
      </c>
      <c r="G42" s="40">
        <f t="shared" si="4"/>
        <v>0</v>
      </c>
      <c r="H42" s="12"/>
      <c r="I42" s="54">
        <f>F42</f>
        <v>0</v>
      </c>
      <c r="K42" s="24"/>
    </row>
    <row r="43" spans="1:11" ht="25.5">
      <c r="A43" s="33" t="s">
        <v>251</v>
      </c>
      <c r="B43" s="25" t="s">
        <v>254</v>
      </c>
      <c r="C43" s="65" t="s">
        <v>242</v>
      </c>
      <c r="D43" s="94">
        <v>6630</v>
      </c>
      <c r="E43" s="89">
        <v>0</v>
      </c>
      <c r="F43" s="39">
        <f t="shared" si="3"/>
        <v>0</v>
      </c>
      <c r="G43" s="40">
        <f t="shared" si="4"/>
        <v>0</v>
      </c>
      <c r="H43" s="12"/>
      <c r="I43" s="54">
        <f>F43</f>
        <v>0</v>
      </c>
      <c r="K43" s="24"/>
    </row>
    <row r="44" spans="1:11" ht="14.25">
      <c r="A44" s="33" t="s">
        <v>252</v>
      </c>
      <c r="B44" s="25" t="s">
        <v>255</v>
      </c>
      <c r="C44" s="65" t="s">
        <v>117</v>
      </c>
      <c r="D44" s="94">
        <v>5525</v>
      </c>
      <c r="E44" s="89">
        <v>0</v>
      </c>
      <c r="F44" s="39">
        <f t="shared" si="3"/>
        <v>0</v>
      </c>
      <c r="G44" s="40">
        <f t="shared" si="4"/>
        <v>0</v>
      </c>
      <c r="H44" s="12"/>
      <c r="I44" s="54">
        <f>F44</f>
        <v>0</v>
      </c>
      <c r="K44" s="24"/>
    </row>
    <row r="45" spans="1:11" ht="13.5" customHeight="1">
      <c r="A45" s="33" t="s">
        <v>40</v>
      </c>
      <c r="B45" s="25" t="s">
        <v>58</v>
      </c>
      <c r="C45" s="65" t="s">
        <v>117</v>
      </c>
      <c r="D45" s="62">
        <v>4340</v>
      </c>
      <c r="E45" s="89">
        <v>0</v>
      </c>
      <c r="F45" s="39">
        <f t="shared" si="3"/>
        <v>0</v>
      </c>
      <c r="G45" s="40">
        <f t="shared" si="4"/>
        <v>0</v>
      </c>
      <c r="H45" s="12"/>
      <c r="I45" s="54">
        <f>F45</f>
        <v>0</v>
      </c>
    </row>
    <row r="46" spans="1:11" ht="25.5">
      <c r="A46" s="38" t="s">
        <v>41</v>
      </c>
      <c r="B46" s="2" t="s">
        <v>70</v>
      </c>
      <c r="C46" s="65" t="s">
        <v>117</v>
      </c>
      <c r="D46" s="62">
        <v>1185</v>
      </c>
      <c r="E46" s="89">
        <v>0</v>
      </c>
      <c r="F46" s="39">
        <f t="shared" si="3"/>
        <v>0</v>
      </c>
      <c r="G46" s="40">
        <f t="shared" si="4"/>
        <v>0</v>
      </c>
      <c r="H46" s="12"/>
      <c r="I46" s="54">
        <f>F46</f>
        <v>0</v>
      </c>
    </row>
    <row r="47" spans="1:11">
      <c r="A47" s="32" t="s">
        <v>42</v>
      </c>
      <c r="B47" s="67" t="s">
        <v>219</v>
      </c>
      <c r="C47" s="61"/>
      <c r="D47" s="61"/>
      <c r="E47" s="32"/>
      <c r="F47" s="39"/>
      <c r="G47" s="40"/>
    </row>
    <row r="48" spans="1:11">
      <c r="A48" s="33" t="s">
        <v>193</v>
      </c>
      <c r="B48" s="25" t="s">
        <v>198</v>
      </c>
      <c r="C48" s="65" t="s">
        <v>46</v>
      </c>
      <c r="D48" s="62">
        <v>1</v>
      </c>
      <c r="E48" s="89">
        <v>0</v>
      </c>
      <c r="F48" s="39">
        <f t="shared" si="3"/>
        <v>0</v>
      </c>
      <c r="G48" s="40">
        <f t="shared" si="4"/>
        <v>0</v>
      </c>
      <c r="I48" s="50">
        <f t="shared" ref="I48:I59" si="6">F48</f>
        <v>0</v>
      </c>
    </row>
    <row r="49" spans="1:18" ht="25.5">
      <c r="A49" s="33" t="s">
        <v>194</v>
      </c>
      <c r="B49" s="25" t="s">
        <v>215</v>
      </c>
      <c r="C49" s="95" t="s">
        <v>30</v>
      </c>
      <c r="D49" s="62">
        <v>6</v>
      </c>
      <c r="E49" s="89">
        <v>0</v>
      </c>
      <c r="F49" s="39">
        <f t="shared" si="3"/>
        <v>0</v>
      </c>
      <c r="G49" s="40">
        <f t="shared" si="4"/>
        <v>0</v>
      </c>
      <c r="I49" s="50">
        <f t="shared" si="6"/>
        <v>0</v>
      </c>
    </row>
    <row r="50" spans="1:18" ht="25.5">
      <c r="A50" s="33" t="s">
        <v>195</v>
      </c>
      <c r="B50" s="25" t="s">
        <v>216</v>
      </c>
      <c r="C50" s="95" t="s">
        <v>30</v>
      </c>
      <c r="D50" s="62">
        <v>3</v>
      </c>
      <c r="E50" s="89">
        <v>0</v>
      </c>
      <c r="F50" s="39">
        <f t="shared" si="3"/>
        <v>0</v>
      </c>
      <c r="G50" s="40">
        <f t="shared" si="4"/>
        <v>0</v>
      </c>
      <c r="I50" s="50">
        <f t="shared" si="6"/>
        <v>0</v>
      </c>
    </row>
    <row r="51" spans="1:18" ht="25.5">
      <c r="A51" s="33" t="s">
        <v>196</v>
      </c>
      <c r="B51" s="25" t="s">
        <v>217</v>
      </c>
      <c r="C51" s="65" t="s">
        <v>46</v>
      </c>
      <c r="D51" s="62">
        <v>1</v>
      </c>
      <c r="E51" s="89">
        <v>0</v>
      </c>
      <c r="F51" s="39">
        <f t="shared" si="3"/>
        <v>0</v>
      </c>
      <c r="G51" s="40">
        <f t="shared" si="4"/>
        <v>0</v>
      </c>
      <c r="I51" s="50">
        <f t="shared" si="6"/>
        <v>0</v>
      </c>
    </row>
    <row r="52" spans="1:18" ht="25.5">
      <c r="A52" s="33" t="s">
        <v>197</v>
      </c>
      <c r="B52" s="25" t="s">
        <v>218</v>
      </c>
      <c r="C52" s="65" t="s">
        <v>117</v>
      </c>
      <c r="D52" s="96">
        <v>5</v>
      </c>
      <c r="E52" s="89">
        <v>0</v>
      </c>
      <c r="F52" s="39">
        <f t="shared" si="3"/>
        <v>0</v>
      </c>
      <c r="G52" s="40">
        <f t="shared" si="4"/>
        <v>0</v>
      </c>
      <c r="I52" s="50">
        <f t="shared" si="6"/>
        <v>0</v>
      </c>
    </row>
    <row r="53" spans="1:18" ht="27.75" customHeight="1">
      <c r="A53" s="33" t="s">
        <v>44</v>
      </c>
      <c r="B53" s="25" t="s">
        <v>45</v>
      </c>
      <c r="C53" s="95" t="s">
        <v>30</v>
      </c>
      <c r="D53" s="62">
        <v>205</v>
      </c>
      <c r="E53" s="89">
        <v>0</v>
      </c>
      <c r="F53" s="39">
        <f t="shared" si="3"/>
        <v>0</v>
      </c>
      <c r="G53" s="40">
        <f t="shared" si="4"/>
        <v>0</v>
      </c>
      <c r="I53" s="50">
        <f t="shared" si="6"/>
        <v>0</v>
      </c>
    </row>
    <row r="54" spans="1:18" ht="14.25">
      <c r="A54" s="33" t="s">
        <v>74</v>
      </c>
      <c r="B54" s="25" t="s">
        <v>81</v>
      </c>
      <c r="C54" s="65" t="s">
        <v>64</v>
      </c>
      <c r="D54" s="62">
        <v>400</v>
      </c>
      <c r="E54" s="89">
        <v>0</v>
      </c>
      <c r="F54" s="39">
        <f t="shared" si="3"/>
        <v>0</v>
      </c>
      <c r="G54" s="40">
        <f t="shared" si="4"/>
        <v>0</v>
      </c>
      <c r="I54" s="50">
        <f t="shared" si="6"/>
        <v>0</v>
      </c>
    </row>
    <row r="55" spans="1:18" ht="27" customHeight="1">
      <c r="A55" s="33" t="s">
        <v>77</v>
      </c>
      <c r="B55" s="25" t="s">
        <v>82</v>
      </c>
      <c r="C55" s="65" t="s">
        <v>117</v>
      </c>
      <c r="D55" s="62">
        <v>95</v>
      </c>
      <c r="E55" s="89">
        <v>0</v>
      </c>
      <c r="F55" s="39">
        <f t="shared" si="3"/>
        <v>0</v>
      </c>
      <c r="G55" s="40">
        <f t="shared" si="4"/>
        <v>0</v>
      </c>
      <c r="I55" s="50">
        <f t="shared" si="6"/>
        <v>0</v>
      </c>
    </row>
    <row r="56" spans="1:18" ht="27.75" customHeight="1">
      <c r="A56" s="38" t="s">
        <v>78</v>
      </c>
      <c r="B56" s="2" t="s">
        <v>79</v>
      </c>
      <c r="C56" s="65" t="s">
        <v>117</v>
      </c>
      <c r="D56" s="62">
        <v>300</v>
      </c>
      <c r="E56" s="89">
        <v>0</v>
      </c>
      <c r="F56" s="39">
        <f t="shared" si="3"/>
        <v>0</v>
      </c>
      <c r="G56" s="40">
        <f t="shared" si="4"/>
        <v>0</v>
      </c>
      <c r="I56" s="50">
        <f t="shared" si="6"/>
        <v>0</v>
      </c>
    </row>
    <row r="57" spans="1:18" ht="31.5" customHeight="1">
      <c r="A57" s="38" t="s">
        <v>104</v>
      </c>
      <c r="B57" s="55" t="s">
        <v>261</v>
      </c>
      <c r="C57" s="65" t="s">
        <v>117</v>
      </c>
      <c r="D57" s="62">
        <v>265</v>
      </c>
      <c r="E57" s="89">
        <v>0</v>
      </c>
      <c r="F57" s="39">
        <f t="shared" si="3"/>
        <v>0</v>
      </c>
      <c r="G57" s="40">
        <f t="shared" si="4"/>
        <v>0</v>
      </c>
      <c r="I57" s="50">
        <f t="shared" si="6"/>
        <v>0</v>
      </c>
    </row>
    <row r="58" spans="1:18" ht="27.75" customHeight="1">
      <c r="A58" s="38" t="s">
        <v>105</v>
      </c>
      <c r="B58" s="55" t="s">
        <v>262</v>
      </c>
      <c r="C58" s="65" t="s">
        <v>117</v>
      </c>
      <c r="D58" s="62">
        <v>90</v>
      </c>
      <c r="E58" s="89">
        <v>0</v>
      </c>
      <c r="F58" s="39">
        <f t="shared" si="3"/>
        <v>0</v>
      </c>
      <c r="G58" s="40">
        <f t="shared" si="4"/>
        <v>0</v>
      </c>
      <c r="I58" s="50">
        <f t="shared" si="6"/>
        <v>0</v>
      </c>
    </row>
    <row r="59" spans="1:18" ht="26.25" customHeight="1">
      <c r="A59" s="38" t="s">
        <v>106</v>
      </c>
      <c r="B59" s="55" t="s">
        <v>258</v>
      </c>
      <c r="C59" s="65" t="s">
        <v>64</v>
      </c>
      <c r="D59" s="62">
        <v>890</v>
      </c>
      <c r="E59" s="89">
        <v>0</v>
      </c>
      <c r="F59" s="39">
        <f t="shared" si="3"/>
        <v>0</v>
      </c>
      <c r="G59" s="40">
        <f t="shared" si="4"/>
        <v>0</v>
      </c>
      <c r="I59" s="50">
        <f t="shared" si="6"/>
        <v>0</v>
      </c>
    </row>
    <row r="60" spans="1:18">
      <c r="A60" s="7" t="s">
        <v>47</v>
      </c>
      <c r="B60" s="6" t="s">
        <v>29</v>
      </c>
      <c r="C60" s="95"/>
      <c r="D60" s="93"/>
      <c r="E60" s="40"/>
      <c r="F60" s="39"/>
      <c r="G60" s="40"/>
    </row>
    <row r="61" spans="1:18" ht="27.75" customHeight="1">
      <c r="A61" s="33" t="s">
        <v>48</v>
      </c>
      <c r="B61" s="55" t="s">
        <v>87</v>
      </c>
      <c r="C61" s="95" t="s">
        <v>182</v>
      </c>
      <c r="D61" s="62">
        <v>14</v>
      </c>
      <c r="E61" s="89">
        <v>0</v>
      </c>
      <c r="F61" s="39">
        <f t="shared" si="3"/>
        <v>0</v>
      </c>
      <c r="G61" s="40">
        <f t="shared" si="4"/>
        <v>0</v>
      </c>
      <c r="I61" s="50">
        <f t="shared" ref="I61:I67" si="7">F61</f>
        <v>0</v>
      </c>
    </row>
    <row r="62" spans="1:18" s="3" customFormat="1" ht="14.25">
      <c r="A62" s="33" t="s">
        <v>49</v>
      </c>
      <c r="B62" s="25" t="s">
        <v>56</v>
      </c>
      <c r="C62" s="95" t="s">
        <v>117</v>
      </c>
      <c r="D62" s="62">
        <v>320</v>
      </c>
      <c r="E62" s="89">
        <v>0</v>
      </c>
      <c r="F62" s="39">
        <f t="shared" si="3"/>
        <v>0</v>
      </c>
      <c r="G62" s="40">
        <f t="shared" si="4"/>
        <v>0</v>
      </c>
      <c r="H62" s="1"/>
      <c r="I62" s="50">
        <f t="shared" si="7"/>
        <v>0</v>
      </c>
      <c r="J62" s="13"/>
      <c r="K62" s="1"/>
      <c r="L62" s="1"/>
      <c r="M62" s="1"/>
      <c r="N62" s="1"/>
      <c r="O62" s="1"/>
      <c r="P62" s="1"/>
      <c r="Q62" s="1"/>
      <c r="R62" s="1"/>
    </row>
    <row r="63" spans="1:18" s="5" customFormat="1" ht="25.5">
      <c r="A63" s="33" t="s">
        <v>50</v>
      </c>
      <c r="B63" s="25" t="s">
        <v>107</v>
      </c>
      <c r="C63" s="95" t="s">
        <v>182</v>
      </c>
      <c r="D63" s="94">
        <v>450</v>
      </c>
      <c r="E63" s="89">
        <v>0</v>
      </c>
      <c r="F63" s="39">
        <f t="shared" si="3"/>
        <v>0</v>
      </c>
      <c r="G63" s="40">
        <f t="shared" si="4"/>
        <v>0</v>
      </c>
      <c r="H63" s="1"/>
      <c r="I63" s="50">
        <f t="shared" si="7"/>
        <v>0</v>
      </c>
      <c r="J63" s="13"/>
      <c r="K63" s="1"/>
      <c r="L63" s="1"/>
      <c r="M63" s="1"/>
      <c r="N63" s="1"/>
      <c r="O63" s="1"/>
      <c r="P63" s="1"/>
      <c r="Q63" s="1"/>
      <c r="R63" s="1"/>
    </row>
    <row r="64" spans="1:18" s="5" customFormat="1" ht="25.5">
      <c r="A64" s="33" t="s">
        <v>51</v>
      </c>
      <c r="B64" s="25" t="s">
        <v>73</v>
      </c>
      <c r="C64" s="65" t="s">
        <v>117</v>
      </c>
      <c r="D64" s="94">
        <v>50</v>
      </c>
      <c r="E64" s="89">
        <v>0</v>
      </c>
      <c r="F64" s="39">
        <f t="shared" si="3"/>
        <v>0</v>
      </c>
      <c r="G64" s="40">
        <f t="shared" si="4"/>
        <v>0</v>
      </c>
      <c r="H64" s="1"/>
      <c r="I64" s="50">
        <f t="shared" si="7"/>
        <v>0</v>
      </c>
      <c r="J64" s="13"/>
      <c r="K64" s="1"/>
      <c r="L64" s="1"/>
      <c r="M64" s="1"/>
      <c r="N64" s="1"/>
      <c r="O64" s="1"/>
      <c r="P64" s="1"/>
      <c r="Q64" s="1"/>
      <c r="R64" s="1"/>
    </row>
    <row r="65" spans="1:18" s="3" customFormat="1" ht="14.25">
      <c r="A65" s="33" t="s">
        <v>52</v>
      </c>
      <c r="B65" s="25" t="s">
        <v>31</v>
      </c>
      <c r="C65" s="65" t="s">
        <v>64</v>
      </c>
      <c r="D65" s="62">
        <v>45</v>
      </c>
      <c r="E65" s="89">
        <v>0</v>
      </c>
      <c r="F65" s="39">
        <f t="shared" si="3"/>
        <v>0</v>
      </c>
      <c r="G65" s="40">
        <f t="shared" si="4"/>
        <v>0</v>
      </c>
      <c r="H65" s="1"/>
      <c r="I65" s="50">
        <f t="shared" si="7"/>
        <v>0</v>
      </c>
      <c r="J65" s="13"/>
      <c r="K65" s="1"/>
      <c r="L65" s="1"/>
      <c r="M65" s="1"/>
      <c r="N65" s="1"/>
      <c r="O65" s="1"/>
      <c r="P65" s="1"/>
      <c r="Q65" s="1"/>
      <c r="R65" s="1"/>
    </row>
    <row r="66" spans="1:18" ht="14.25">
      <c r="A66" s="33" t="s">
        <v>53</v>
      </c>
      <c r="B66" s="25" t="s">
        <v>83</v>
      </c>
      <c r="C66" s="95" t="s">
        <v>117</v>
      </c>
      <c r="D66" s="62">
        <v>16</v>
      </c>
      <c r="E66" s="89">
        <v>0</v>
      </c>
      <c r="F66" s="39">
        <f t="shared" si="3"/>
        <v>0</v>
      </c>
      <c r="G66" s="40">
        <f t="shared" si="4"/>
        <v>0</v>
      </c>
      <c r="H66" s="12"/>
      <c r="I66" s="54">
        <f t="shared" si="7"/>
        <v>0</v>
      </c>
    </row>
    <row r="67" spans="1:18" ht="25.5">
      <c r="A67" s="33" t="s">
        <v>119</v>
      </c>
      <c r="B67" s="26" t="s">
        <v>84</v>
      </c>
      <c r="C67" s="95" t="s">
        <v>182</v>
      </c>
      <c r="D67" s="62">
        <v>100</v>
      </c>
      <c r="E67" s="89">
        <v>0</v>
      </c>
      <c r="F67" s="39">
        <f t="shared" si="3"/>
        <v>0</v>
      </c>
      <c r="G67" s="40">
        <f t="shared" si="4"/>
        <v>0</v>
      </c>
      <c r="I67" s="50">
        <f t="shared" si="7"/>
        <v>0</v>
      </c>
    </row>
    <row r="68" spans="1:18">
      <c r="A68" s="28" t="s">
        <v>19</v>
      </c>
      <c r="B68" s="6" t="s">
        <v>95</v>
      </c>
      <c r="C68" s="97"/>
      <c r="D68" s="98"/>
      <c r="E68" s="44"/>
      <c r="F68" s="44"/>
      <c r="G68" s="40"/>
    </row>
    <row r="69" spans="1:18" ht="14.25">
      <c r="A69" s="31" t="s">
        <v>20</v>
      </c>
      <c r="B69" s="27" t="s">
        <v>96</v>
      </c>
      <c r="C69" s="61" t="s">
        <v>117</v>
      </c>
      <c r="D69" s="94">
        <v>48</v>
      </c>
      <c r="E69" s="89">
        <v>0</v>
      </c>
      <c r="F69" s="39">
        <f t="shared" si="3"/>
        <v>0</v>
      </c>
      <c r="G69" s="40">
        <f t="shared" si="4"/>
        <v>0</v>
      </c>
      <c r="I69" s="50">
        <f t="shared" ref="I69:I78" si="8">F69</f>
        <v>0</v>
      </c>
    </row>
    <row r="70" spans="1:18" ht="25.5">
      <c r="A70" s="31" t="s">
        <v>68</v>
      </c>
      <c r="B70" s="27" t="s">
        <v>97</v>
      </c>
      <c r="C70" s="61" t="s">
        <v>117</v>
      </c>
      <c r="D70" s="94">
        <v>40</v>
      </c>
      <c r="E70" s="89">
        <v>0</v>
      </c>
      <c r="F70" s="39">
        <f t="shared" si="3"/>
        <v>0</v>
      </c>
      <c r="G70" s="40">
        <f t="shared" si="4"/>
        <v>0</v>
      </c>
      <c r="I70" s="50">
        <f t="shared" si="8"/>
        <v>0</v>
      </c>
    </row>
    <row r="71" spans="1:18" ht="27">
      <c r="A71" s="31" t="s">
        <v>69</v>
      </c>
      <c r="B71" s="27" t="s">
        <v>269</v>
      </c>
      <c r="C71" s="65" t="s">
        <v>64</v>
      </c>
      <c r="D71" s="94">
        <v>305</v>
      </c>
      <c r="E71" s="89">
        <v>0</v>
      </c>
      <c r="F71" s="39">
        <f t="shared" si="3"/>
        <v>0</v>
      </c>
      <c r="G71" s="40">
        <f t="shared" si="4"/>
        <v>0</v>
      </c>
      <c r="I71" s="50">
        <f t="shared" si="8"/>
        <v>0</v>
      </c>
    </row>
    <row r="72" spans="1:18" ht="25.5">
      <c r="A72" s="31" t="s">
        <v>109</v>
      </c>
      <c r="B72" s="27" t="s">
        <v>98</v>
      </c>
      <c r="C72" s="61" t="s">
        <v>30</v>
      </c>
      <c r="D72" s="99">
        <v>92</v>
      </c>
      <c r="E72" s="89">
        <v>0</v>
      </c>
      <c r="F72" s="39">
        <f t="shared" si="3"/>
        <v>0</v>
      </c>
      <c r="G72" s="40">
        <f t="shared" si="4"/>
        <v>0</v>
      </c>
      <c r="I72" s="50">
        <f t="shared" si="8"/>
        <v>0</v>
      </c>
    </row>
    <row r="73" spans="1:18">
      <c r="A73" s="31" t="s">
        <v>110</v>
      </c>
      <c r="B73" s="27" t="s">
        <v>99</v>
      </c>
      <c r="C73" s="61" t="s">
        <v>46</v>
      </c>
      <c r="D73" s="99">
        <v>1</v>
      </c>
      <c r="E73" s="89">
        <v>0</v>
      </c>
      <c r="F73" s="39">
        <f t="shared" si="3"/>
        <v>0</v>
      </c>
      <c r="G73" s="40">
        <f t="shared" si="4"/>
        <v>0</v>
      </c>
      <c r="I73" s="50">
        <f t="shared" si="8"/>
        <v>0</v>
      </c>
    </row>
    <row r="74" spans="1:18" ht="25.5">
      <c r="A74" s="31" t="s">
        <v>111</v>
      </c>
      <c r="B74" s="27" t="s">
        <v>100</v>
      </c>
      <c r="C74" s="61" t="s">
        <v>117</v>
      </c>
      <c r="D74" s="94">
        <v>8</v>
      </c>
      <c r="E74" s="89">
        <v>0</v>
      </c>
      <c r="F74" s="39">
        <f t="shared" si="3"/>
        <v>0</v>
      </c>
      <c r="G74" s="40">
        <f t="shared" si="4"/>
        <v>0</v>
      </c>
      <c r="I74" s="50">
        <f t="shared" si="8"/>
        <v>0</v>
      </c>
    </row>
    <row r="75" spans="1:18" ht="25.5">
      <c r="A75" s="31" t="s">
        <v>112</v>
      </c>
      <c r="B75" s="27" t="s">
        <v>101</v>
      </c>
      <c r="C75" s="61" t="s">
        <v>30</v>
      </c>
      <c r="D75" s="94">
        <v>15</v>
      </c>
      <c r="E75" s="89">
        <v>0</v>
      </c>
      <c r="F75" s="39">
        <f t="shared" si="3"/>
        <v>0</v>
      </c>
      <c r="G75" s="40">
        <f t="shared" si="4"/>
        <v>0</v>
      </c>
      <c r="I75" s="50">
        <f t="shared" si="8"/>
        <v>0</v>
      </c>
    </row>
    <row r="76" spans="1:18" ht="25.5">
      <c r="A76" s="31" t="s">
        <v>113</v>
      </c>
      <c r="B76" s="27" t="s">
        <v>102</v>
      </c>
      <c r="C76" s="61" t="s">
        <v>46</v>
      </c>
      <c r="D76" s="94">
        <v>1</v>
      </c>
      <c r="E76" s="89">
        <v>0</v>
      </c>
      <c r="F76" s="39">
        <f t="shared" si="3"/>
        <v>0</v>
      </c>
      <c r="G76" s="40">
        <f t="shared" si="4"/>
        <v>0</v>
      </c>
      <c r="I76" s="50">
        <f t="shared" si="8"/>
        <v>0</v>
      </c>
    </row>
    <row r="77" spans="1:18" ht="14.25">
      <c r="A77" s="31" t="s">
        <v>114</v>
      </c>
      <c r="B77" s="27" t="s">
        <v>103</v>
      </c>
      <c r="C77" s="61" t="s">
        <v>117</v>
      </c>
      <c r="D77" s="94">
        <v>1</v>
      </c>
      <c r="E77" s="89">
        <v>0</v>
      </c>
      <c r="F77" s="39">
        <f t="shared" si="3"/>
        <v>0</v>
      </c>
      <c r="G77" s="40">
        <f t="shared" si="4"/>
        <v>0</v>
      </c>
      <c r="I77" s="50">
        <f t="shared" si="8"/>
        <v>0</v>
      </c>
    </row>
    <row r="78" spans="1:18" ht="25.5">
      <c r="A78" s="31" t="s">
        <v>115</v>
      </c>
      <c r="B78" s="27" t="s">
        <v>118</v>
      </c>
      <c r="C78" s="61" t="s">
        <v>117</v>
      </c>
      <c r="D78" s="94">
        <v>1</v>
      </c>
      <c r="E78" s="89">
        <v>0</v>
      </c>
      <c r="F78" s="39">
        <f t="shared" si="3"/>
        <v>0</v>
      </c>
      <c r="G78" s="43">
        <f t="shared" si="4"/>
        <v>0</v>
      </c>
      <c r="I78" s="50">
        <f t="shared" si="8"/>
        <v>0</v>
      </c>
    </row>
    <row r="79" spans="1:18">
      <c r="A79" s="7" t="s">
        <v>62</v>
      </c>
      <c r="B79" s="6" t="s">
        <v>32</v>
      </c>
      <c r="C79" s="100"/>
      <c r="D79" s="91"/>
      <c r="E79" s="49"/>
      <c r="F79" s="39"/>
      <c r="G79" s="40"/>
    </row>
    <row r="80" spans="1:18">
      <c r="A80" s="68" t="s">
        <v>63</v>
      </c>
      <c r="B80" s="63" t="s">
        <v>270</v>
      </c>
      <c r="C80" s="101"/>
      <c r="D80" s="102"/>
      <c r="E80" s="40"/>
      <c r="F80" s="39"/>
      <c r="G80" s="40"/>
    </row>
    <row r="81" spans="1:11" ht="25.5">
      <c r="A81" s="31" t="s">
        <v>175</v>
      </c>
      <c r="B81" s="4" t="s">
        <v>169</v>
      </c>
      <c r="C81" s="65" t="s">
        <v>182</v>
      </c>
      <c r="D81" s="62">
        <v>45</v>
      </c>
      <c r="E81" s="89">
        <v>0</v>
      </c>
      <c r="F81" s="39">
        <f t="shared" ref="F81:F86" si="9">ROUND(D81*E81,2)</f>
        <v>0</v>
      </c>
      <c r="G81" s="40">
        <f t="shared" ref="G81:G86" si="10">ROUND(F81*1.2,2)</f>
        <v>0</v>
      </c>
      <c r="I81" s="51">
        <f t="shared" ref="I81:I87" si="11">F81</f>
        <v>0</v>
      </c>
      <c r="J81"/>
      <c r="K81" s="51">
        <f>K82/3</f>
        <v>0</v>
      </c>
    </row>
    <row r="82" spans="1:11" ht="25.5">
      <c r="A82" s="31" t="s">
        <v>176</v>
      </c>
      <c r="B82" s="4" t="s">
        <v>170</v>
      </c>
      <c r="C82" s="65" t="s">
        <v>182</v>
      </c>
      <c r="D82" s="62">
        <v>45</v>
      </c>
      <c r="E82" s="89">
        <v>0</v>
      </c>
      <c r="F82" s="39">
        <f t="shared" si="9"/>
        <v>0</v>
      </c>
      <c r="G82" s="40">
        <f t="shared" si="10"/>
        <v>0</v>
      </c>
      <c r="I82" s="51">
        <f t="shared" si="11"/>
        <v>0</v>
      </c>
      <c r="J82" s="56"/>
      <c r="K82" s="51">
        <f>SUM(F81:F86)</f>
        <v>0</v>
      </c>
    </row>
    <row r="83" spans="1:11" ht="25.5">
      <c r="A83" s="31" t="s">
        <v>177</v>
      </c>
      <c r="B83" s="4" t="s">
        <v>171</v>
      </c>
      <c r="C83" s="65" t="s">
        <v>46</v>
      </c>
      <c r="D83" s="62">
        <v>3</v>
      </c>
      <c r="E83" s="89">
        <v>0</v>
      </c>
      <c r="F83" s="39">
        <f t="shared" si="9"/>
        <v>0</v>
      </c>
      <c r="G83" s="40">
        <f t="shared" si="10"/>
        <v>0</v>
      </c>
      <c r="I83" s="51">
        <f t="shared" si="11"/>
        <v>0</v>
      </c>
      <c r="J83"/>
      <c r="K83"/>
    </row>
    <row r="84" spans="1:11" ht="38.25">
      <c r="A84" s="31" t="s">
        <v>178</v>
      </c>
      <c r="B84" s="4" t="s">
        <v>172</v>
      </c>
      <c r="C84" s="65" t="s">
        <v>46</v>
      </c>
      <c r="D84" s="62">
        <v>3</v>
      </c>
      <c r="E84" s="89">
        <v>0</v>
      </c>
      <c r="F84" s="39">
        <f t="shared" si="9"/>
        <v>0</v>
      </c>
      <c r="G84" s="40">
        <f t="shared" si="10"/>
        <v>0</v>
      </c>
      <c r="I84" s="51">
        <f t="shared" si="11"/>
        <v>0</v>
      </c>
      <c r="J84"/>
      <c r="K84"/>
    </row>
    <row r="85" spans="1:11" ht="25.5">
      <c r="A85" s="31" t="s">
        <v>179</v>
      </c>
      <c r="B85" s="4" t="s">
        <v>173</v>
      </c>
      <c r="C85" s="65" t="s">
        <v>181</v>
      </c>
      <c r="D85" s="62">
        <v>3</v>
      </c>
      <c r="E85" s="89">
        <v>0</v>
      </c>
      <c r="F85" s="39">
        <f t="shared" si="9"/>
        <v>0</v>
      </c>
      <c r="G85" s="40">
        <f t="shared" si="10"/>
        <v>0</v>
      </c>
      <c r="I85" s="51">
        <f t="shared" si="11"/>
        <v>0</v>
      </c>
      <c r="J85"/>
      <c r="K85"/>
    </row>
    <row r="86" spans="1:11" ht="25.5">
      <c r="A86" s="31" t="s">
        <v>180</v>
      </c>
      <c r="B86" s="4" t="s">
        <v>174</v>
      </c>
      <c r="C86" s="65" t="s">
        <v>46</v>
      </c>
      <c r="D86" s="94">
        <v>3</v>
      </c>
      <c r="E86" s="89">
        <v>0</v>
      </c>
      <c r="F86" s="39">
        <f t="shared" si="9"/>
        <v>0</v>
      </c>
      <c r="G86" s="40">
        <f t="shared" si="10"/>
        <v>0</v>
      </c>
      <c r="I86" s="51">
        <f t="shared" si="11"/>
        <v>0</v>
      </c>
      <c r="J86"/>
      <c r="K86"/>
    </row>
    <row r="87" spans="1:11" ht="69.75" customHeight="1">
      <c r="A87" s="88" t="s">
        <v>75</v>
      </c>
      <c r="B87" s="26" t="s">
        <v>268</v>
      </c>
      <c r="C87" s="65" t="s">
        <v>46</v>
      </c>
      <c r="D87" s="94">
        <v>4</v>
      </c>
      <c r="E87" s="89">
        <v>0</v>
      </c>
      <c r="F87" s="39">
        <f t="shared" ref="F87" si="12">ROUND(D87*E87,2)</f>
        <v>0</v>
      </c>
      <c r="G87" s="40">
        <f t="shared" ref="G87" si="13">ROUND(F87*1.2,2)</f>
        <v>0</v>
      </c>
      <c r="I87" s="51">
        <f t="shared" si="11"/>
        <v>0</v>
      </c>
      <c r="J87"/>
      <c r="K87" s="51"/>
    </row>
    <row r="88" spans="1:11" ht="63.75">
      <c r="A88" s="68" t="s">
        <v>76</v>
      </c>
      <c r="B88" s="63" t="s">
        <v>271</v>
      </c>
      <c r="C88" s="103"/>
      <c r="D88" s="104"/>
      <c r="E88" s="68"/>
      <c r="F88" s="39"/>
      <c r="G88" s="40"/>
    </row>
    <row r="89" spans="1:11">
      <c r="A89" s="31" t="s">
        <v>200</v>
      </c>
      <c r="B89" s="2" t="s">
        <v>220</v>
      </c>
      <c r="C89" s="65" t="s">
        <v>182</v>
      </c>
      <c r="D89" s="62">
        <v>2</v>
      </c>
      <c r="E89" s="89">
        <v>0</v>
      </c>
      <c r="F89" s="39">
        <f t="shared" ref="F89:F103" si="14">ROUND(D89*E89,2)</f>
        <v>0</v>
      </c>
      <c r="G89" s="40">
        <f t="shared" si="4"/>
        <v>0</v>
      </c>
      <c r="I89" s="50">
        <f t="shared" ref="I89:I103" si="15">F89</f>
        <v>0</v>
      </c>
    </row>
    <row r="90" spans="1:11">
      <c r="A90" s="31" t="s">
        <v>201</v>
      </c>
      <c r="B90" s="2" t="s">
        <v>221</v>
      </c>
      <c r="C90" s="65" t="s">
        <v>46</v>
      </c>
      <c r="D90" s="62">
        <v>1</v>
      </c>
      <c r="E90" s="89">
        <v>0</v>
      </c>
      <c r="F90" s="39">
        <f t="shared" si="14"/>
        <v>0</v>
      </c>
      <c r="G90" s="40">
        <f t="shared" si="4"/>
        <v>0</v>
      </c>
      <c r="I90" s="50">
        <f t="shared" si="15"/>
        <v>0</v>
      </c>
    </row>
    <row r="91" spans="1:11" ht="25.5">
      <c r="A91" s="31" t="s">
        <v>202</v>
      </c>
      <c r="B91" s="2" t="s">
        <v>222</v>
      </c>
      <c r="C91" s="65" t="s">
        <v>182</v>
      </c>
      <c r="D91" s="62">
        <v>1</v>
      </c>
      <c r="E91" s="89">
        <v>0</v>
      </c>
      <c r="F91" s="39">
        <f t="shared" si="14"/>
        <v>0</v>
      </c>
      <c r="G91" s="40">
        <f t="shared" ref="G91:G103" si="16">ROUND(F91*1.2,2)</f>
        <v>0</v>
      </c>
      <c r="I91" s="50">
        <f t="shared" si="15"/>
        <v>0</v>
      </c>
    </row>
    <row r="92" spans="1:11" ht="25.5">
      <c r="A92" s="31" t="s">
        <v>203</v>
      </c>
      <c r="B92" s="2" t="s">
        <v>223</v>
      </c>
      <c r="C92" s="65" t="s">
        <v>182</v>
      </c>
      <c r="D92" s="62">
        <v>1</v>
      </c>
      <c r="E92" s="89">
        <v>0</v>
      </c>
      <c r="F92" s="39">
        <f t="shared" si="14"/>
        <v>0</v>
      </c>
      <c r="G92" s="40">
        <f t="shared" si="16"/>
        <v>0</v>
      </c>
      <c r="I92" s="50">
        <f t="shared" si="15"/>
        <v>0</v>
      </c>
      <c r="J92" s="52"/>
    </row>
    <row r="93" spans="1:11">
      <c r="A93" s="31" t="s">
        <v>204</v>
      </c>
      <c r="B93" s="2" t="s">
        <v>224</v>
      </c>
      <c r="C93" s="61" t="s">
        <v>156</v>
      </c>
      <c r="D93" s="105">
        <v>1</v>
      </c>
      <c r="E93" s="89">
        <v>0</v>
      </c>
      <c r="F93" s="39">
        <f t="shared" si="14"/>
        <v>0</v>
      </c>
      <c r="G93" s="40">
        <f t="shared" si="16"/>
        <v>0</v>
      </c>
      <c r="I93" s="50">
        <f t="shared" si="15"/>
        <v>0</v>
      </c>
      <c r="J93" s="52"/>
    </row>
    <row r="94" spans="1:11">
      <c r="A94" s="31" t="s">
        <v>205</v>
      </c>
      <c r="B94" s="2" t="s">
        <v>225</v>
      </c>
      <c r="C94" s="65" t="s">
        <v>182</v>
      </c>
      <c r="D94" s="62">
        <v>3</v>
      </c>
      <c r="E94" s="89">
        <v>0</v>
      </c>
      <c r="F94" s="39">
        <f t="shared" si="14"/>
        <v>0</v>
      </c>
      <c r="G94" s="40">
        <f t="shared" si="16"/>
        <v>0</v>
      </c>
      <c r="I94" s="50">
        <f t="shared" si="15"/>
        <v>0</v>
      </c>
      <c r="J94" s="52"/>
    </row>
    <row r="95" spans="1:11" ht="15.75" customHeight="1">
      <c r="A95" s="31" t="s">
        <v>206</v>
      </c>
      <c r="B95" s="2" t="s">
        <v>226</v>
      </c>
      <c r="C95" s="61" t="s">
        <v>117</v>
      </c>
      <c r="D95" s="105">
        <v>0.04</v>
      </c>
      <c r="E95" s="89">
        <v>0</v>
      </c>
      <c r="F95" s="39">
        <f t="shared" si="14"/>
        <v>0</v>
      </c>
      <c r="G95" s="40">
        <f t="shared" si="16"/>
        <v>0</v>
      </c>
      <c r="I95" s="50">
        <f t="shared" si="15"/>
        <v>0</v>
      </c>
      <c r="J95" s="52"/>
    </row>
    <row r="96" spans="1:11" ht="25.5">
      <c r="A96" s="31" t="s">
        <v>207</v>
      </c>
      <c r="B96" s="2" t="s">
        <v>228</v>
      </c>
      <c r="C96" s="61" t="s">
        <v>117</v>
      </c>
      <c r="D96" s="105">
        <v>0.09</v>
      </c>
      <c r="E96" s="89">
        <v>0</v>
      </c>
      <c r="F96" s="39">
        <f t="shared" si="14"/>
        <v>0</v>
      </c>
      <c r="G96" s="40">
        <f t="shared" si="16"/>
        <v>0</v>
      </c>
      <c r="I96" s="50">
        <f t="shared" si="15"/>
        <v>0</v>
      </c>
      <c r="K96" s="50"/>
    </row>
    <row r="97" spans="1:10" ht="14.25">
      <c r="A97" s="31" t="s">
        <v>208</v>
      </c>
      <c r="B97" s="2" t="s">
        <v>227</v>
      </c>
      <c r="C97" s="61" t="s">
        <v>64</v>
      </c>
      <c r="D97" s="105">
        <v>0.5</v>
      </c>
      <c r="E97" s="89">
        <v>0</v>
      </c>
      <c r="F97" s="39">
        <f t="shared" si="14"/>
        <v>0</v>
      </c>
      <c r="G97" s="40">
        <f t="shared" si="16"/>
        <v>0</v>
      </c>
      <c r="I97" s="50">
        <f t="shared" si="15"/>
        <v>0</v>
      </c>
    </row>
    <row r="98" spans="1:10" ht="15" customHeight="1">
      <c r="A98" s="31" t="s">
        <v>209</v>
      </c>
      <c r="B98" s="2" t="s">
        <v>229</v>
      </c>
      <c r="C98" s="61" t="s">
        <v>117</v>
      </c>
      <c r="D98" s="105">
        <v>0.15</v>
      </c>
      <c r="E98" s="89">
        <v>0</v>
      </c>
      <c r="F98" s="39">
        <f t="shared" si="14"/>
        <v>0</v>
      </c>
      <c r="G98" s="40">
        <f t="shared" si="16"/>
        <v>0</v>
      </c>
      <c r="I98" s="50">
        <f t="shared" si="15"/>
        <v>0</v>
      </c>
    </row>
    <row r="99" spans="1:10">
      <c r="A99" s="31" t="s">
        <v>210</v>
      </c>
      <c r="B99" s="2" t="s">
        <v>230</v>
      </c>
      <c r="C99" s="65" t="s">
        <v>182</v>
      </c>
      <c r="D99" s="62">
        <v>1</v>
      </c>
      <c r="E99" s="89">
        <v>0</v>
      </c>
      <c r="F99" s="39">
        <f t="shared" si="14"/>
        <v>0</v>
      </c>
      <c r="G99" s="40">
        <f t="shared" si="16"/>
        <v>0</v>
      </c>
      <c r="I99" s="50">
        <f t="shared" si="15"/>
        <v>0</v>
      </c>
    </row>
    <row r="100" spans="1:10">
      <c r="A100" s="31" t="s">
        <v>211</v>
      </c>
      <c r="B100" s="2" t="s">
        <v>231</v>
      </c>
      <c r="C100" s="65" t="s">
        <v>46</v>
      </c>
      <c r="D100" s="62">
        <v>1</v>
      </c>
      <c r="E100" s="89">
        <v>0</v>
      </c>
      <c r="F100" s="39">
        <f t="shared" si="14"/>
        <v>0</v>
      </c>
      <c r="G100" s="40">
        <f t="shared" si="16"/>
        <v>0</v>
      </c>
      <c r="I100" s="50">
        <f t="shared" si="15"/>
        <v>0</v>
      </c>
      <c r="J100" s="52"/>
    </row>
    <row r="101" spans="1:10">
      <c r="A101" s="31" t="s">
        <v>212</v>
      </c>
      <c r="B101" s="2" t="s">
        <v>232</v>
      </c>
      <c r="C101" s="65" t="s">
        <v>199</v>
      </c>
      <c r="D101" s="62">
        <v>1</v>
      </c>
      <c r="E101" s="89">
        <v>0</v>
      </c>
      <c r="F101" s="39">
        <f t="shared" si="14"/>
        <v>0</v>
      </c>
      <c r="G101" s="40">
        <f t="shared" si="16"/>
        <v>0</v>
      </c>
      <c r="I101" s="50">
        <f t="shared" si="15"/>
        <v>0</v>
      </c>
      <c r="J101" s="52"/>
    </row>
    <row r="102" spans="1:10" ht="14.25">
      <c r="A102" s="31" t="s">
        <v>213</v>
      </c>
      <c r="B102" s="2" t="s">
        <v>233</v>
      </c>
      <c r="C102" s="61" t="s">
        <v>117</v>
      </c>
      <c r="D102" s="105">
        <v>1.4</v>
      </c>
      <c r="E102" s="89">
        <v>0</v>
      </c>
      <c r="F102" s="39">
        <f t="shared" si="14"/>
        <v>0</v>
      </c>
      <c r="G102" s="40">
        <f t="shared" si="16"/>
        <v>0</v>
      </c>
      <c r="I102" s="50">
        <f t="shared" si="15"/>
        <v>0</v>
      </c>
    </row>
    <row r="103" spans="1:10" ht="25.5">
      <c r="A103" s="31" t="s">
        <v>214</v>
      </c>
      <c r="B103" s="2" t="s">
        <v>234</v>
      </c>
      <c r="C103" s="65" t="s">
        <v>46</v>
      </c>
      <c r="D103" s="62">
        <v>1</v>
      </c>
      <c r="E103" s="89">
        <v>0</v>
      </c>
      <c r="F103" s="39">
        <f t="shared" si="14"/>
        <v>0</v>
      </c>
      <c r="G103" s="40">
        <f t="shared" si="16"/>
        <v>0</v>
      </c>
      <c r="I103" s="50">
        <f t="shared" si="15"/>
        <v>0</v>
      </c>
    </row>
    <row r="104" spans="1:10">
      <c r="A104" s="7" t="s">
        <v>108</v>
      </c>
      <c r="B104" s="6" t="s">
        <v>18</v>
      </c>
      <c r="C104" s="90"/>
      <c r="D104" s="91"/>
      <c r="E104" s="45"/>
      <c r="F104" s="45"/>
      <c r="G104" s="45"/>
      <c r="J104" s="1"/>
    </row>
    <row r="105" spans="1:10" ht="16.5" customHeight="1">
      <c r="A105" s="59"/>
      <c r="B105" s="60" t="s">
        <v>120</v>
      </c>
      <c r="C105" s="106"/>
      <c r="D105" s="106"/>
      <c r="E105" s="59"/>
      <c r="F105" s="45"/>
      <c r="G105" s="45"/>
      <c r="J105" s="1"/>
    </row>
    <row r="106" spans="1:10" ht="25.5">
      <c r="A106" s="58">
        <v>1</v>
      </c>
      <c r="B106" s="46" t="s">
        <v>121</v>
      </c>
      <c r="C106" s="107" t="s">
        <v>122</v>
      </c>
      <c r="D106" s="108">
        <v>16.46</v>
      </c>
      <c r="E106" s="89">
        <v>0</v>
      </c>
      <c r="F106" s="39">
        <f t="shared" ref="F106:F119" si="17">ROUND(D106*E106,2)</f>
        <v>0</v>
      </c>
      <c r="G106" s="40">
        <f t="shared" ref="G106:G149" si="18">ROUND(F106*1.2,2)</f>
        <v>0</v>
      </c>
      <c r="I106" s="50">
        <f>F106</f>
        <v>0</v>
      </c>
      <c r="J106" s="1"/>
    </row>
    <row r="107" spans="1:10">
      <c r="A107" s="58">
        <v>2</v>
      </c>
      <c r="B107" s="47" t="s">
        <v>123</v>
      </c>
      <c r="C107" s="107" t="s">
        <v>10</v>
      </c>
      <c r="D107" s="108">
        <v>2741</v>
      </c>
      <c r="E107" s="89">
        <v>0</v>
      </c>
      <c r="F107" s="39">
        <f t="shared" si="17"/>
        <v>0</v>
      </c>
      <c r="G107" s="40">
        <f t="shared" si="18"/>
        <v>0</v>
      </c>
      <c r="I107" s="50">
        <f>F107</f>
        <v>0</v>
      </c>
      <c r="J107" s="1"/>
    </row>
    <row r="108" spans="1:10" ht="14.25">
      <c r="A108" s="58">
        <v>3</v>
      </c>
      <c r="B108" s="47" t="s">
        <v>124</v>
      </c>
      <c r="C108" s="109" t="s">
        <v>164</v>
      </c>
      <c r="D108" s="108">
        <v>78.03</v>
      </c>
      <c r="E108" s="89">
        <v>0</v>
      </c>
      <c r="F108" s="39">
        <f t="shared" si="17"/>
        <v>0</v>
      </c>
      <c r="G108" s="40">
        <f t="shared" si="18"/>
        <v>0</v>
      </c>
      <c r="I108" s="50">
        <f>F108</f>
        <v>0</v>
      </c>
      <c r="J108" s="1"/>
    </row>
    <row r="109" spans="1:10">
      <c r="A109" s="69"/>
      <c r="B109" s="70" t="s">
        <v>152</v>
      </c>
      <c r="C109" s="108"/>
      <c r="D109" s="108"/>
      <c r="E109" s="89">
        <v>0</v>
      </c>
      <c r="F109" s="39"/>
      <c r="G109" s="40"/>
      <c r="J109" s="1"/>
    </row>
    <row r="110" spans="1:10">
      <c r="A110" s="58">
        <v>1</v>
      </c>
      <c r="B110" s="47" t="s">
        <v>153</v>
      </c>
      <c r="C110" s="107" t="s">
        <v>10</v>
      </c>
      <c r="D110" s="110">
        <v>2700</v>
      </c>
      <c r="E110" s="89">
        <v>0</v>
      </c>
      <c r="F110" s="39">
        <f t="shared" si="17"/>
        <v>0</v>
      </c>
      <c r="G110" s="40">
        <f t="shared" ref="G110:G119" si="19">ROUND(F110*1.2,2)</f>
        <v>0</v>
      </c>
      <c r="I110" s="50">
        <f t="shared" ref="I110:I119" si="20">F110</f>
        <v>0</v>
      </c>
      <c r="J110" s="1"/>
    </row>
    <row r="111" spans="1:10">
      <c r="A111" s="58">
        <v>2</v>
      </c>
      <c r="B111" s="47" t="s">
        <v>154</v>
      </c>
      <c r="C111" s="107" t="s">
        <v>10</v>
      </c>
      <c r="D111" s="110">
        <v>41</v>
      </c>
      <c r="E111" s="89">
        <v>0</v>
      </c>
      <c r="F111" s="39">
        <f t="shared" si="17"/>
        <v>0</v>
      </c>
      <c r="G111" s="40">
        <f t="shared" si="19"/>
        <v>0</v>
      </c>
      <c r="I111" s="50">
        <f t="shared" si="20"/>
        <v>0</v>
      </c>
      <c r="J111" s="1"/>
    </row>
    <row r="112" spans="1:10">
      <c r="A112" s="58">
        <v>3</v>
      </c>
      <c r="B112" s="47" t="s">
        <v>155</v>
      </c>
      <c r="C112" s="107" t="s">
        <v>156</v>
      </c>
      <c r="D112" s="110">
        <v>741</v>
      </c>
      <c r="E112" s="89">
        <v>0</v>
      </c>
      <c r="F112" s="39">
        <f t="shared" si="17"/>
        <v>0</v>
      </c>
      <c r="G112" s="40">
        <f t="shared" si="19"/>
        <v>0</v>
      </c>
      <c r="I112" s="50">
        <f t="shared" si="20"/>
        <v>0</v>
      </c>
      <c r="J112" s="1"/>
    </row>
    <row r="113" spans="1:10">
      <c r="A113" s="58">
        <v>4</v>
      </c>
      <c r="B113" s="47" t="s">
        <v>157</v>
      </c>
      <c r="C113" s="107" t="s">
        <v>156</v>
      </c>
      <c r="D113" s="110">
        <v>263.36</v>
      </c>
      <c r="E113" s="89">
        <v>0</v>
      </c>
      <c r="F113" s="39">
        <f t="shared" si="17"/>
        <v>0</v>
      </c>
      <c r="G113" s="40">
        <f t="shared" si="19"/>
        <v>0</v>
      </c>
      <c r="I113" s="50">
        <f t="shared" si="20"/>
        <v>0</v>
      </c>
      <c r="J113" s="1"/>
    </row>
    <row r="114" spans="1:10">
      <c r="A114" s="58">
        <v>5</v>
      </c>
      <c r="B114" s="47" t="s">
        <v>158</v>
      </c>
      <c r="C114" s="107" t="s">
        <v>156</v>
      </c>
      <c r="D114" s="110">
        <v>1185.1199999999999</v>
      </c>
      <c r="E114" s="89">
        <v>0</v>
      </c>
      <c r="F114" s="39">
        <f t="shared" si="17"/>
        <v>0</v>
      </c>
      <c r="G114" s="40">
        <f t="shared" si="19"/>
        <v>0</v>
      </c>
      <c r="I114" s="50">
        <f t="shared" si="20"/>
        <v>0</v>
      </c>
      <c r="J114" s="1"/>
    </row>
    <row r="115" spans="1:10">
      <c r="A115" s="58">
        <v>6</v>
      </c>
      <c r="B115" s="47" t="s">
        <v>159</v>
      </c>
      <c r="C115" s="107" t="s">
        <v>156</v>
      </c>
      <c r="D115" s="110">
        <v>11</v>
      </c>
      <c r="E115" s="89">
        <v>0</v>
      </c>
      <c r="F115" s="39">
        <f t="shared" si="17"/>
        <v>0</v>
      </c>
      <c r="G115" s="40">
        <f t="shared" si="19"/>
        <v>0</v>
      </c>
      <c r="I115" s="50">
        <f t="shared" si="20"/>
        <v>0</v>
      </c>
      <c r="J115" s="1"/>
    </row>
    <row r="116" spans="1:10">
      <c r="A116" s="58">
        <v>7</v>
      </c>
      <c r="B116" s="47" t="s">
        <v>160</v>
      </c>
      <c r="C116" s="107" t="s">
        <v>10</v>
      </c>
      <c r="D116" s="110">
        <v>274</v>
      </c>
      <c r="E116" s="89">
        <v>0</v>
      </c>
      <c r="F116" s="39">
        <f t="shared" si="17"/>
        <v>0</v>
      </c>
      <c r="G116" s="40">
        <f t="shared" si="19"/>
        <v>0</v>
      </c>
      <c r="I116" s="50">
        <f t="shared" si="20"/>
        <v>0</v>
      </c>
      <c r="J116" s="1"/>
    </row>
    <row r="117" spans="1:10">
      <c r="A117" s="58">
        <v>8</v>
      </c>
      <c r="B117" s="47" t="s">
        <v>161</v>
      </c>
      <c r="C117" s="107" t="s">
        <v>156</v>
      </c>
      <c r="D117" s="110">
        <v>74.099999999999994</v>
      </c>
      <c r="E117" s="89">
        <v>0</v>
      </c>
      <c r="F117" s="39">
        <f t="shared" si="17"/>
        <v>0</v>
      </c>
      <c r="G117" s="40">
        <f t="shared" si="19"/>
        <v>0</v>
      </c>
      <c r="I117" s="50">
        <f t="shared" si="20"/>
        <v>0</v>
      </c>
      <c r="J117" s="1"/>
    </row>
    <row r="118" spans="1:10">
      <c r="A118" s="58">
        <v>9</v>
      </c>
      <c r="B118" s="47" t="s">
        <v>162</v>
      </c>
      <c r="C118" s="107" t="s">
        <v>10</v>
      </c>
      <c r="D118" s="110">
        <v>123</v>
      </c>
      <c r="E118" s="89">
        <v>0</v>
      </c>
      <c r="F118" s="39">
        <f t="shared" si="17"/>
        <v>0</v>
      </c>
      <c r="G118" s="40">
        <f t="shared" si="19"/>
        <v>0</v>
      </c>
      <c r="I118" s="50">
        <f t="shared" si="20"/>
        <v>0</v>
      </c>
      <c r="J118" s="1"/>
    </row>
    <row r="119" spans="1:10" ht="14.25">
      <c r="A119" s="58">
        <v>10</v>
      </c>
      <c r="B119" s="47" t="s">
        <v>163</v>
      </c>
      <c r="C119" s="107" t="s">
        <v>164</v>
      </c>
      <c r="D119" s="108">
        <v>1629.414</v>
      </c>
      <c r="E119" s="89">
        <v>0</v>
      </c>
      <c r="F119" s="39">
        <f t="shared" si="17"/>
        <v>0</v>
      </c>
      <c r="G119" s="40">
        <f t="shared" si="19"/>
        <v>0</v>
      </c>
      <c r="I119" s="50">
        <f t="shared" si="20"/>
        <v>0</v>
      </c>
      <c r="J119" s="1"/>
    </row>
    <row r="120" spans="1:10" ht="18" customHeight="1">
      <c r="A120" s="59"/>
      <c r="B120" s="60" t="s">
        <v>125</v>
      </c>
      <c r="C120" s="106"/>
      <c r="D120" s="106"/>
      <c r="E120" s="59"/>
      <c r="F120" s="59"/>
      <c r="G120" s="40"/>
      <c r="J120" s="1"/>
    </row>
    <row r="121" spans="1:10">
      <c r="A121" s="71"/>
      <c r="B121" s="72" t="s">
        <v>168</v>
      </c>
      <c r="C121" s="107"/>
      <c r="D121" s="108"/>
      <c r="E121" s="40"/>
      <c r="F121" s="39"/>
      <c r="G121" s="40"/>
      <c r="J121" s="1"/>
    </row>
    <row r="122" spans="1:10">
      <c r="A122" s="58">
        <v>1</v>
      </c>
      <c r="B122" s="47" t="s">
        <v>126</v>
      </c>
      <c r="C122" s="107" t="s">
        <v>127</v>
      </c>
      <c r="D122" s="108">
        <v>10</v>
      </c>
      <c r="E122" s="89">
        <v>0</v>
      </c>
      <c r="F122" s="39">
        <f t="shared" ref="F122:F134" si="21">ROUND(D122*E122,2)</f>
        <v>0</v>
      </c>
      <c r="G122" s="40">
        <f t="shared" si="18"/>
        <v>0</v>
      </c>
      <c r="I122" s="50">
        <f t="shared" ref="I122:I129" si="22">F122</f>
        <v>0</v>
      </c>
      <c r="J122" s="1"/>
    </row>
    <row r="123" spans="1:10">
      <c r="A123" s="58">
        <v>2</v>
      </c>
      <c r="B123" s="46" t="s">
        <v>128</v>
      </c>
      <c r="C123" s="107" t="s">
        <v>10</v>
      </c>
      <c r="D123" s="108">
        <v>2741</v>
      </c>
      <c r="E123" s="89">
        <v>0</v>
      </c>
      <c r="F123" s="39">
        <f t="shared" si="21"/>
        <v>0</v>
      </c>
      <c r="G123" s="40">
        <f t="shared" si="18"/>
        <v>0</v>
      </c>
      <c r="I123" s="50">
        <f t="shared" si="22"/>
        <v>0</v>
      </c>
      <c r="J123" s="1"/>
    </row>
    <row r="124" spans="1:10">
      <c r="A124" s="58">
        <v>3</v>
      </c>
      <c r="B124" s="47" t="s">
        <v>129</v>
      </c>
      <c r="C124" s="107" t="s">
        <v>122</v>
      </c>
      <c r="D124" s="108">
        <v>16.46</v>
      </c>
      <c r="E124" s="89">
        <v>0</v>
      </c>
      <c r="F124" s="39">
        <f t="shared" si="21"/>
        <v>0</v>
      </c>
      <c r="G124" s="40">
        <f t="shared" si="18"/>
        <v>0</v>
      </c>
      <c r="I124" s="50">
        <f t="shared" si="22"/>
        <v>0</v>
      </c>
      <c r="J124" s="1"/>
    </row>
    <row r="125" spans="1:10" ht="25.5">
      <c r="A125" s="58">
        <v>4</v>
      </c>
      <c r="B125" s="46" t="s">
        <v>130</v>
      </c>
      <c r="C125" s="107" t="s">
        <v>122</v>
      </c>
      <c r="D125" s="108">
        <v>16.46</v>
      </c>
      <c r="E125" s="89">
        <v>0</v>
      </c>
      <c r="F125" s="39">
        <f t="shared" si="21"/>
        <v>0</v>
      </c>
      <c r="G125" s="40">
        <f t="shared" si="18"/>
        <v>0</v>
      </c>
      <c r="I125" s="50">
        <f t="shared" si="22"/>
        <v>0</v>
      </c>
      <c r="J125" s="1"/>
    </row>
    <row r="126" spans="1:10" ht="25.5">
      <c r="A126" s="58">
        <v>5</v>
      </c>
      <c r="B126" s="46" t="s">
        <v>131</v>
      </c>
      <c r="C126" s="107" t="s">
        <v>122</v>
      </c>
      <c r="D126" s="108">
        <v>0.69</v>
      </c>
      <c r="E126" s="89">
        <v>0</v>
      </c>
      <c r="F126" s="39">
        <f t="shared" si="21"/>
        <v>0</v>
      </c>
      <c r="G126" s="40">
        <f t="shared" si="18"/>
        <v>0</v>
      </c>
      <c r="I126" s="50">
        <f t="shared" si="22"/>
        <v>0</v>
      </c>
      <c r="J126" s="1"/>
    </row>
    <row r="127" spans="1:10" ht="25.5">
      <c r="A127" s="58">
        <v>6</v>
      </c>
      <c r="B127" s="46" t="s">
        <v>132</v>
      </c>
      <c r="C127" s="107" t="s">
        <v>122</v>
      </c>
      <c r="D127" s="108">
        <v>16.46</v>
      </c>
      <c r="E127" s="89">
        <v>0</v>
      </c>
      <c r="F127" s="39">
        <f t="shared" si="21"/>
        <v>0</v>
      </c>
      <c r="G127" s="40">
        <f t="shared" si="18"/>
        <v>0</v>
      </c>
      <c r="I127" s="50">
        <f t="shared" si="22"/>
        <v>0</v>
      </c>
      <c r="J127" s="1"/>
    </row>
    <row r="128" spans="1:10" ht="25.5">
      <c r="A128" s="58">
        <v>7</v>
      </c>
      <c r="B128" s="46" t="s">
        <v>133</v>
      </c>
      <c r="C128" s="107" t="s">
        <v>134</v>
      </c>
      <c r="D128" s="108">
        <v>16.46</v>
      </c>
      <c r="E128" s="89">
        <v>0</v>
      </c>
      <c r="F128" s="39">
        <f t="shared" si="21"/>
        <v>0</v>
      </c>
      <c r="G128" s="40">
        <f t="shared" si="18"/>
        <v>0</v>
      </c>
      <c r="I128" s="50">
        <f t="shared" si="22"/>
        <v>0</v>
      </c>
      <c r="J128" s="1"/>
    </row>
    <row r="129" spans="1:10">
      <c r="A129" s="58">
        <v>8</v>
      </c>
      <c r="B129" s="46" t="s">
        <v>135</v>
      </c>
      <c r="C129" s="107" t="s">
        <v>122</v>
      </c>
      <c r="D129" s="108">
        <v>0.69</v>
      </c>
      <c r="E129" s="89">
        <v>0</v>
      </c>
      <c r="F129" s="39">
        <f t="shared" si="21"/>
        <v>0</v>
      </c>
      <c r="G129" s="40">
        <f>ROUND(F129*1.2,2)</f>
        <v>0</v>
      </c>
      <c r="I129" s="50">
        <f t="shared" si="22"/>
        <v>0</v>
      </c>
      <c r="J129" s="1"/>
    </row>
    <row r="130" spans="1:10">
      <c r="A130" s="59"/>
      <c r="B130" s="59" t="s">
        <v>136</v>
      </c>
      <c r="C130" s="106"/>
      <c r="D130" s="106"/>
      <c r="E130" s="59"/>
      <c r="F130" s="59"/>
      <c r="G130" s="40"/>
      <c r="J130" s="1"/>
    </row>
    <row r="131" spans="1:10">
      <c r="A131" s="58">
        <v>1</v>
      </c>
      <c r="B131" s="47" t="s">
        <v>137</v>
      </c>
      <c r="C131" s="107" t="s">
        <v>10</v>
      </c>
      <c r="D131" s="108">
        <v>5482</v>
      </c>
      <c r="E131" s="89">
        <v>0</v>
      </c>
      <c r="F131" s="39">
        <f t="shared" si="21"/>
        <v>0</v>
      </c>
      <c r="G131" s="40">
        <f t="shared" si="18"/>
        <v>0</v>
      </c>
      <c r="I131" s="50">
        <f>F131</f>
        <v>0</v>
      </c>
      <c r="J131" s="1"/>
    </row>
    <row r="132" spans="1:10">
      <c r="A132" s="58">
        <v>2</v>
      </c>
      <c r="B132" s="47" t="s">
        <v>138</v>
      </c>
      <c r="C132" s="107" t="s">
        <v>122</v>
      </c>
      <c r="D132" s="108">
        <v>49.38</v>
      </c>
      <c r="E132" s="89">
        <v>0</v>
      </c>
      <c r="F132" s="39">
        <f t="shared" si="21"/>
        <v>0</v>
      </c>
      <c r="G132" s="40">
        <f t="shared" si="18"/>
        <v>0</v>
      </c>
      <c r="I132" s="50">
        <f>F132</f>
        <v>0</v>
      </c>
      <c r="J132" s="1"/>
    </row>
    <row r="133" spans="1:10" ht="25.5">
      <c r="A133" s="58">
        <v>3</v>
      </c>
      <c r="B133" s="46" t="s">
        <v>139</v>
      </c>
      <c r="C133" s="107" t="s">
        <v>122</v>
      </c>
      <c r="D133" s="108">
        <v>4.1399999999999997</v>
      </c>
      <c r="E133" s="89">
        <v>0</v>
      </c>
      <c r="F133" s="39">
        <f t="shared" si="21"/>
        <v>0</v>
      </c>
      <c r="G133" s="40">
        <f t="shared" si="18"/>
        <v>0</v>
      </c>
      <c r="I133" s="50">
        <f>F133</f>
        <v>0</v>
      </c>
      <c r="J133" s="1"/>
    </row>
    <row r="134" spans="1:10" ht="27">
      <c r="A134" s="58">
        <v>4</v>
      </c>
      <c r="B134" s="46" t="s">
        <v>165</v>
      </c>
      <c r="C134" s="107" t="s">
        <v>122</v>
      </c>
      <c r="D134" s="108">
        <v>98.76</v>
      </c>
      <c r="E134" s="89">
        <v>0</v>
      </c>
      <c r="F134" s="39">
        <f t="shared" si="21"/>
        <v>0</v>
      </c>
      <c r="G134" s="40">
        <f t="shared" si="18"/>
        <v>0</v>
      </c>
      <c r="I134" s="50">
        <f>F134</f>
        <v>0</v>
      </c>
      <c r="J134" s="1"/>
    </row>
    <row r="135" spans="1:10" ht="17.25" customHeight="1">
      <c r="A135" s="59"/>
      <c r="B135" s="60" t="s">
        <v>140</v>
      </c>
      <c r="C135" s="106"/>
      <c r="D135" s="106"/>
      <c r="E135" s="59"/>
      <c r="F135" s="59"/>
      <c r="G135" s="59"/>
      <c r="J135" s="1"/>
    </row>
    <row r="136" spans="1:10" ht="25.5">
      <c r="A136" s="58">
        <v>1</v>
      </c>
      <c r="B136" s="46" t="s">
        <v>141</v>
      </c>
      <c r="C136" s="107" t="s">
        <v>10</v>
      </c>
      <c r="D136" s="108">
        <v>274</v>
      </c>
      <c r="E136" s="89">
        <v>0</v>
      </c>
      <c r="F136" s="39">
        <f t="shared" ref="F136:F143" si="23">ROUND(D136*E137,2)</f>
        <v>0</v>
      </c>
      <c r="G136" s="40">
        <f>ROUND(F136*1.2,2)</f>
        <v>0</v>
      </c>
      <c r="I136" s="50">
        <f>F136</f>
        <v>0</v>
      </c>
    </row>
    <row r="137" spans="1:10">
      <c r="A137" s="58">
        <v>2</v>
      </c>
      <c r="B137" s="47" t="s">
        <v>128</v>
      </c>
      <c r="C137" s="107" t="s">
        <v>10</v>
      </c>
      <c r="D137" s="108">
        <v>274</v>
      </c>
      <c r="E137" s="89">
        <v>0</v>
      </c>
      <c r="F137" s="39">
        <f t="shared" si="23"/>
        <v>0</v>
      </c>
      <c r="G137" s="40">
        <f t="shared" si="18"/>
        <v>0</v>
      </c>
      <c r="I137" s="50">
        <f t="shared" ref="I137:I142" si="24">F137</f>
        <v>0</v>
      </c>
    </row>
    <row r="138" spans="1:10">
      <c r="A138" s="58">
        <v>3</v>
      </c>
      <c r="B138" s="47" t="s">
        <v>142</v>
      </c>
      <c r="C138" s="107" t="s">
        <v>10</v>
      </c>
      <c r="D138" s="108">
        <v>5482</v>
      </c>
      <c r="E138" s="89">
        <v>0</v>
      </c>
      <c r="F138" s="39">
        <f t="shared" si="23"/>
        <v>0</v>
      </c>
      <c r="G138" s="40">
        <f t="shared" si="18"/>
        <v>0</v>
      </c>
      <c r="I138" s="50">
        <f t="shared" si="24"/>
        <v>0</v>
      </c>
    </row>
    <row r="139" spans="1:10">
      <c r="A139" s="58">
        <v>4</v>
      </c>
      <c r="B139" s="47" t="s">
        <v>143</v>
      </c>
      <c r="C139" s="107" t="s">
        <v>122</v>
      </c>
      <c r="D139" s="108">
        <v>1.65</v>
      </c>
      <c r="E139" s="89">
        <v>0</v>
      </c>
      <c r="F139" s="39">
        <f t="shared" si="23"/>
        <v>0</v>
      </c>
      <c r="G139" s="40">
        <f t="shared" si="18"/>
        <v>0</v>
      </c>
      <c r="I139" s="50">
        <f t="shared" si="24"/>
        <v>0</v>
      </c>
    </row>
    <row r="140" spans="1:10">
      <c r="A140" s="58">
        <v>5</v>
      </c>
      <c r="B140" s="47" t="s">
        <v>144</v>
      </c>
      <c r="C140" s="107" t="s">
        <v>122</v>
      </c>
      <c r="D140" s="108">
        <v>32.92</v>
      </c>
      <c r="E140" s="89">
        <v>0</v>
      </c>
      <c r="F140" s="39">
        <f t="shared" si="23"/>
        <v>0</v>
      </c>
      <c r="G140" s="40">
        <f t="shared" si="18"/>
        <v>0</v>
      </c>
      <c r="I140" s="50">
        <f t="shared" si="24"/>
        <v>0</v>
      </c>
    </row>
    <row r="141" spans="1:10">
      <c r="A141" s="58">
        <v>6</v>
      </c>
      <c r="B141" s="47" t="s">
        <v>145</v>
      </c>
      <c r="C141" s="107" t="s">
        <v>122</v>
      </c>
      <c r="D141" s="108">
        <v>1.37</v>
      </c>
      <c r="E141" s="89">
        <v>0</v>
      </c>
      <c r="F141" s="39">
        <f t="shared" si="23"/>
        <v>0</v>
      </c>
      <c r="G141" s="40">
        <f t="shared" si="18"/>
        <v>0</v>
      </c>
      <c r="I141" s="50">
        <f t="shared" si="24"/>
        <v>0</v>
      </c>
    </row>
    <row r="142" spans="1:10" ht="14.25">
      <c r="A142" s="58">
        <v>7</v>
      </c>
      <c r="B142" s="47" t="s">
        <v>166</v>
      </c>
      <c r="C142" s="107" t="s">
        <v>122</v>
      </c>
      <c r="D142" s="108">
        <v>32.92</v>
      </c>
      <c r="E142" s="89">
        <v>0</v>
      </c>
      <c r="F142" s="39">
        <f t="shared" si="23"/>
        <v>0</v>
      </c>
      <c r="G142" s="40">
        <f t="shared" si="18"/>
        <v>0</v>
      </c>
      <c r="I142" s="50">
        <f t="shared" si="24"/>
        <v>0</v>
      </c>
    </row>
    <row r="143" spans="1:10" ht="25.5">
      <c r="A143" s="58">
        <v>8</v>
      </c>
      <c r="B143" s="46" t="s">
        <v>146</v>
      </c>
      <c r="C143" s="107" t="s">
        <v>122</v>
      </c>
      <c r="D143" s="108">
        <v>16.46</v>
      </c>
      <c r="E143" s="89">
        <v>0</v>
      </c>
      <c r="F143" s="39">
        <f t="shared" si="23"/>
        <v>0</v>
      </c>
      <c r="G143" s="40">
        <f t="shared" si="18"/>
        <v>0</v>
      </c>
      <c r="I143" s="50">
        <f>F143</f>
        <v>0</v>
      </c>
    </row>
    <row r="144" spans="1:10" ht="17.25" customHeight="1">
      <c r="A144" s="59"/>
      <c r="B144" s="59" t="s">
        <v>147</v>
      </c>
      <c r="C144" s="106"/>
      <c r="D144" s="106"/>
      <c r="E144" s="59"/>
      <c r="F144" s="39"/>
      <c r="G144" s="40"/>
    </row>
    <row r="145" spans="1:10">
      <c r="A145" s="58">
        <v>1</v>
      </c>
      <c r="B145" s="47" t="s">
        <v>148</v>
      </c>
      <c r="C145" s="107" t="s">
        <v>10</v>
      </c>
      <c r="D145" s="108">
        <v>2741</v>
      </c>
      <c r="E145" s="89">
        <v>0</v>
      </c>
      <c r="F145" s="39">
        <f t="shared" ref="F145:F149" si="25">ROUND(D145*E145,2)</f>
        <v>0</v>
      </c>
      <c r="G145" s="40">
        <f t="shared" si="18"/>
        <v>0</v>
      </c>
      <c r="I145" s="50">
        <f>F145</f>
        <v>0</v>
      </c>
    </row>
    <row r="146" spans="1:10">
      <c r="A146" s="58">
        <v>2</v>
      </c>
      <c r="B146" s="47" t="s">
        <v>149</v>
      </c>
      <c r="C146" s="107" t="s">
        <v>122</v>
      </c>
      <c r="D146" s="108">
        <v>16.46</v>
      </c>
      <c r="E146" s="89">
        <v>0</v>
      </c>
      <c r="F146" s="39">
        <f t="shared" si="25"/>
        <v>0</v>
      </c>
      <c r="G146" s="40">
        <f t="shared" si="18"/>
        <v>0</v>
      </c>
      <c r="I146" s="50">
        <f t="shared" ref="I146:I149" si="26">F146</f>
        <v>0</v>
      </c>
    </row>
    <row r="147" spans="1:10" ht="25.5">
      <c r="A147" s="58">
        <v>3</v>
      </c>
      <c r="B147" s="46" t="s">
        <v>146</v>
      </c>
      <c r="C147" s="107" t="s">
        <v>122</v>
      </c>
      <c r="D147" s="108">
        <v>16.46</v>
      </c>
      <c r="E147" s="89">
        <v>0</v>
      </c>
      <c r="F147" s="39">
        <f t="shared" si="25"/>
        <v>0</v>
      </c>
      <c r="G147" s="40">
        <f t="shared" si="18"/>
        <v>0</v>
      </c>
      <c r="I147" s="50">
        <f t="shared" si="26"/>
        <v>0</v>
      </c>
    </row>
    <row r="148" spans="1:10">
      <c r="A148" s="58">
        <v>4</v>
      </c>
      <c r="B148" s="47" t="s">
        <v>150</v>
      </c>
      <c r="C148" s="107" t="s">
        <v>122</v>
      </c>
      <c r="D148" s="108">
        <v>16.46</v>
      </c>
      <c r="E148" s="89">
        <v>0</v>
      </c>
      <c r="F148" s="39">
        <f t="shared" si="25"/>
        <v>0</v>
      </c>
      <c r="G148" s="40">
        <f t="shared" si="18"/>
        <v>0</v>
      </c>
      <c r="I148" s="50">
        <f t="shared" si="26"/>
        <v>0</v>
      </c>
    </row>
    <row r="149" spans="1:10">
      <c r="A149" s="58">
        <v>5</v>
      </c>
      <c r="B149" s="47" t="s">
        <v>151</v>
      </c>
      <c r="C149" s="107" t="s">
        <v>122</v>
      </c>
      <c r="D149" s="108">
        <v>0.69</v>
      </c>
      <c r="E149" s="89">
        <v>0</v>
      </c>
      <c r="F149" s="39">
        <f t="shared" si="25"/>
        <v>0</v>
      </c>
      <c r="G149" s="40">
        <f t="shared" si="18"/>
        <v>0</v>
      </c>
      <c r="I149" s="50">
        <f t="shared" si="26"/>
        <v>0</v>
      </c>
      <c r="J149" s="53"/>
    </row>
    <row r="150" spans="1:10" ht="26.25" customHeight="1">
      <c r="A150" s="28"/>
      <c r="B150" s="117" t="s">
        <v>265</v>
      </c>
      <c r="C150" s="118"/>
      <c r="D150" s="118"/>
      <c r="E150" s="119"/>
      <c r="F150" s="57">
        <f>SUM(F8:F149)</f>
        <v>0</v>
      </c>
      <c r="G150" s="57">
        <f>F150*1.2</f>
        <v>0</v>
      </c>
      <c r="I150" s="50">
        <f>SUM(I8:I149)</f>
        <v>0</v>
      </c>
      <c r="J150" s="52">
        <f>I150*1.2</f>
        <v>0</v>
      </c>
    </row>
    <row r="151" spans="1:10" ht="33" customHeight="1">
      <c r="A151" s="80"/>
      <c r="B151" s="81"/>
      <c r="C151" s="82"/>
      <c r="D151" s="83"/>
      <c r="E151" s="80"/>
      <c r="F151" s="84"/>
      <c r="G151" s="84"/>
      <c r="I151" s="50"/>
    </row>
    <row r="152" spans="1:10" ht="15.75">
      <c r="A152" s="85" t="s">
        <v>266</v>
      </c>
      <c r="B152" s="86"/>
      <c r="C152" s="86"/>
      <c r="D152" s="86"/>
      <c r="E152" s="85" t="s">
        <v>267</v>
      </c>
      <c r="F152" s="84"/>
      <c r="G152" s="84"/>
    </row>
    <row r="153" spans="1:10" ht="15.75">
      <c r="A153" s="87"/>
      <c r="B153" s="86"/>
      <c r="C153" s="86"/>
      <c r="D153" s="86"/>
      <c r="E153" s="86"/>
      <c r="F153" s="84"/>
      <c r="G153" s="84"/>
    </row>
  </sheetData>
  <mergeCells count="12">
    <mergeCell ref="B5:B6"/>
    <mergeCell ref="C5:C6"/>
    <mergeCell ref="D5:D6"/>
    <mergeCell ref="B150:E150"/>
    <mergeCell ref="A2:G2"/>
    <mergeCell ref="A3:A4"/>
    <mergeCell ref="B3:B4"/>
    <mergeCell ref="C3:C4"/>
    <mergeCell ref="D3:D4"/>
    <mergeCell ref="E3:E4"/>
    <mergeCell ref="F3:F4"/>
    <mergeCell ref="G3:G4"/>
  </mergeCells>
  <pageMargins left="0.70866141732283472" right="0.70866141732283472" top="0.74803149606299213" bottom="0.74803149606299213" header="0.31496062992125984" footer="0.31496062992125984"/>
  <pageSetup paperSize="9" scale="70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Образец 5.1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kv</dc:creator>
  <cp:lastModifiedBy>Donika</cp:lastModifiedBy>
  <cp:lastPrinted>2017-04-19T07:35:59Z</cp:lastPrinted>
  <dcterms:created xsi:type="dcterms:W3CDTF">2008-09-11T17:06:24Z</dcterms:created>
  <dcterms:modified xsi:type="dcterms:W3CDTF">2017-04-19T07:37:31Z</dcterms:modified>
</cp:coreProperties>
</file>